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l="1"/>
  <c r="E6" i="7"/>
  <c r="E53" i="160" l="1"/>
  <c r="K51" i="160"/>
  <c r="H51" i="160"/>
  <c r="G51" i="160"/>
  <c r="F51" i="160"/>
  <c r="E51" i="160"/>
  <c r="K43" i="160"/>
  <c r="H43" i="160"/>
  <c r="G43" i="160"/>
  <c r="F43" i="160"/>
  <c r="E43" i="160"/>
  <c r="K35" i="160"/>
  <c r="H35" i="160"/>
  <c r="G35" i="160"/>
  <c r="F35" i="160"/>
  <c r="E35" i="160"/>
  <c r="K22" i="160"/>
  <c r="K53" i="160" s="1"/>
  <c r="H22" i="160"/>
  <c r="H53" i="160" s="1"/>
  <c r="G22" i="160"/>
  <c r="G53" i="160" s="1"/>
  <c r="F22" i="160"/>
  <c r="E22" i="160"/>
  <c r="F53" i="160" l="1"/>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s="1"/>
  <c r="K6" i="29"/>
  <c r="B7763" i="106" s="1"/>
  <c r="B7762" i="106"/>
  <c r="K12" i="12"/>
  <c r="K23" i="12"/>
  <c r="K24" i="12"/>
  <c r="B7733" i="106" s="1"/>
  <c r="J12" i="12"/>
  <c r="J21" i="12"/>
  <c r="J23" i="12" s="1"/>
  <c r="B7729" i="106"/>
  <c r="B7734" i="106"/>
  <c r="B7726" i="106"/>
  <c r="D82" i="36"/>
  <c r="F161" i="34"/>
  <c r="B36" i="36"/>
  <c r="B39" i="36" s="1"/>
  <c r="B49" i="36" s="1"/>
  <c r="B62" i="36"/>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F52" i="34" s="1"/>
  <c r="K130" i="29"/>
  <c r="B2805" i="106" s="1"/>
  <c r="D2805" i="106" s="1"/>
  <c r="K179" i="29"/>
  <c r="K122" i="29"/>
  <c r="K67" i="29"/>
  <c r="E17" i="145"/>
  <c r="G17" i="145" s="1"/>
  <c r="K64" i="29"/>
  <c r="E16" i="145" s="1"/>
  <c r="G16" i="145" s="1"/>
  <c r="K59" i="29"/>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B2974" i="106" s="1"/>
  <c r="D2974" i="106" s="1"/>
  <c r="K80" i="29"/>
  <c r="K81" i="29"/>
  <c r="B2976" i="106" s="1"/>
  <c r="D2976" i="106" s="1"/>
  <c r="K82" i="29"/>
  <c r="K83" i="29"/>
  <c r="B2978" i="106" s="1"/>
  <c r="D2978" i="106" s="1"/>
  <c r="K92" i="29"/>
  <c r="B2089" i="106" s="1"/>
  <c r="D2089" i="106" s="1"/>
  <c r="K93" i="29"/>
  <c r="K94" i="29"/>
  <c r="K95" i="29"/>
  <c r="K96" i="29"/>
  <c r="B7003" i="106" s="1"/>
  <c r="D7003" i="106" s="1"/>
  <c r="K97" i="29"/>
  <c r="K98" i="29"/>
  <c r="K99" i="29"/>
  <c r="K101" i="29"/>
  <c r="B7015" i="106" s="1"/>
  <c r="D7015" i="106" s="1"/>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c r="K123" i="29"/>
  <c r="K124" i="29"/>
  <c r="E28" i="108" s="1"/>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5" i="36"/>
  <c r="D77" i="36"/>
  <c r="D78" i="36"/>
  <c r="D85" i="36"/>
  <c r="B64" i="127"/>
  <c r="B65" i="127"/>
  <c r="D26" i="108"/>
  <c r="E26" i="108"/>
  <c r="G26" i="108"/>
  <c r="E27" i="108"/>
  <c r="G27" i="108"/>
  <c r="F31" i="108"/>
  <c r="F36" i="108"/>
  <c r="G28" i="108"/>
  <c r="G29"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G173" i="5" s="1"/>
  <c r="B5778" i="106" s="1"/>
  <c r="D5778" i="106" s="1"/>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G172" i="5"/>
  <c r="B5770" i="106" s="1"/>
  <c r="D5770"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5" i="7"/>
  <c r="B1761" i="106" s="1"/>
  <c r="D1761" i="106" s="1"/>
  <c r="D9" i="7"/>
  <c r="B1767" i="106" s="1"/>
  <c r="D1767" i="106" s="1"/>
  <c r="D14" i="7"/>
  <c r="B1770" i="106" s="1"/>
  <c r="D1770" i="106" s="1"/>
  <c r="F135" i="34"/>
  <c r="F130" i="34"/>
  <c r="F129" i="34"/>
  <c r="F127" i="34"/>
  <c r="F126" i="34"/>
  <c r="B5847" i="106"/>
  <c r="D5847" i="106" s="1"/>
  <c r="B5599" i="106"/>
  <c r="D5599" i="106" s="1"/>
  <c r="K274" i="5"/>
  <c r="K7" i="4" s="1"/>
  <c r="B3718" i="106" s="1"/>
  <c r="D3718" i="106" s="1"/>
  <c r="H173" i="5"/>
  <c r="B5906" i="106" s="1"/>
  <c r="D5906" i="106" s="1"/>
  <c r="C172" i="5"/>
  <c r="B5214" i="106" s="1"/>
  <c r="D5214" i="106" s="1"/>
  <c r="F105" i="34"/>
  <c r="H6" i="4"/>
  <c r="B2656" i="106" s="1"/>
  <c r="D2656" i="106" s="1"/>
  <c r="B1746" i="106"/>
  <c r="D1746" i="106" s="1"/>
  <c r="D18" i="7"/>
  <c r="B4105" i="106" s="1"/>
  <c r="D4105" i="106" s="1"/>
  <c r="F16" i="11" l="1"/>
  <c r="F19" i="7"/>
  <c r="F72" i="34"/>
  <c r="F68" i="34"/>
  <c r="E29" i="108"/>
  <c r="C14" i="4"/>
  <c r="B2558" i="106" s="1"/>
  <c r="D2558" i="106" s="1"/>
  <c r="F37" i="108"/>
  <c r="G30" i="108"/>
  <c r="E30" i="108"/>
  <c r="F28" i="108"/>
  <c r="F27" i="108"/>
  <c r="E13" i="145"/>
  <c r="G13" i="145" s="1"/>
  <c r="B1107" i="106"/>
  <c r="D1107" i="106" s="1"/>
  <c r="B6858" i="106"/>
  <c r="D6858" i="106" s="1"/>
  <c r="C173" i="5"/>
  <c r="B5223" i="106" s="1"/>
  <c r="D5223" i="106" s="1"/>
  <c r="H109" i="5"/>
  <c r="B6025" i="106" s="1"/>
  <c r="D6025" i="106" s="1"/>
  <c r="D109" i="5"/>
  <c r="B5356" i="106" s="1"/>
  <c r="D5356" i="106" s="1"/>
  <c r="C109" i="5"/>
  <c r="B5121" i="106" s="1"/>
  <c r="D5121" i="106" s="1"/>
  <c r="D12" i="7"/>
  <c r="B1769" i="106" s="1"/>
  <c r="D1769" i="106" s="1"/>
  <c r="D7" i="7"/>
  <c r="B1763" i="106" s="1"/>
  <c r="D1763" i="106" s="1"/>
  <c r="E109" i="5"/>
  <c r="E4" i="4" s="1"/>
  <c r="B2630" i="106" s="1"/>
  <c r="D2630" i="106" s="1"/>
  <c r="D57" i="36"/>
  <c r="D60" i="36"/>
  <c r="N22" i="3"/>
  <c r="B283" i="106" s="1"/>
  <c r="D283" i="106" s="1"/>
  <c r="D53" i="36"/>
  <c r="F4" i="4"/>
  <c r="B5588" i="106"/>
  <c r="D5588" i="106" s="1"/>
  <c r="B7211" i="106"/>
  <c r="D7211" i="106" s="1"/>
  <c r="K329" i="29"/>
  <c r="J16" i="4" s="1"/>
  <c r="B6226" i="106" s="1"/>
  <c r="D6226" i="106" s="1"/>
  <c r="B2910" i="106"/>
  <c r="D2910" i="106" s="1"/>
  <c r="I41" i="3"/>
  <c r="B2845" i="106"/>
  <c r="D2845" i="106" s="1"/>
  <c r="K286" i="29"/>
  <c r="K110" i="29"/>
  <c r="B2795" i="106"/>
  <c r="D2795" i="106" s="1"/>
  <c r="E15" i="145"/>
  <c r="G15" i="145" s="1"/>
  <c r="B1126" i="106"/>
  <c r="D1126" i="106" s="1"/>
  <c r="F15" i="145"/>
  <c r="F19" i="145" s="1"/>
  <c r="B1274" i="106"/>
  <c r="D1274" i="106" s="1"/>
  <c r="B7758" i="106"/>
  <c r="D7758" i="106" s="1"/>
  <c r="J88" i="28"/>
  <c r="F104" i="34"/>
  <c r="C4" i="4"/>
  <c r="B2551" i="106" s="1"/>
  <c r="D2551" i="106" s="1"/>
  <c r="F94" i="34"/>
  <c r="F128" i="34"/>
  <c r="D13" i="7"/>
  <c r="B3726" i="106" s="1"/>
  <c r="D3726" i="106" s="1"/>
  <c r="H33" i="118"/>
  <c r="C5" i="4"/>
  <c r="B3405" i="106" s="1"/>
  <c r="D3405" i="106" s="1"/>
  <c r="B6839" i="106"/>
  <c r="D6839" i="106" s="1"/>
  <c r="D172" i="5"/>
  <c r="B5412" i="106" s="1"/>
  <c r="D5412" i="106" s="1"/>
  <c r="K109" i="5"/>
  <c r="B5096" i="106"/>
  <c r="D5096" i="106" s="1"/>
  <c r="G38" i="108"/>
  <c r="F26" i="108"/>
  <c r="D58" i="36"/>
  <c r="B7200" i="106"/>
  <c r="D7200" i="106" s="1"/>
  <c r="D331" i="29"/>
  <c r="B7217" i="106" s="1"/>
  <c r="D7217" i="106" s="1"/>
  <c r="B7144" i="106"/>
  <c r="D7144" i="106" s="1"/>
  <c r="K323" i="29"/>
  <c r="B3670" i="106"/>
  <c r="D3670" i="106" s="1"/>
  <c r="B2106" i="106"/>
  <c r="D2106" i="106" s="1"/>
  <c r="I76" i="4"/>
  <c r="B3318" i="106" s="1"/>
  <c r="D3318" i="106" s="1"/>
  <c r="B2030" i="106"/>
  <c r="D2030" i="106" s="1"/>
  <c r="L13" i="11"/>
  <c r="B2060" i="106" s="1"/>
  <c r="D2060" i="106" s="1"/>
  <c r="K223" i="29"/>
  <c r="B1352" i="106"/>
  <c r="D1352" i="106" s="1"/>
  <c r="E204" i="29"/>
  <c r="B1353" i="106" s="1"/>
  <c r="D1353" i="106" s="1"/>
  <c r="B1223" i="106"/>
  <c r="D1223" i="106" s="1"/>
  <c r="C129" i="29"/>
  <c r="E102" i="29"/>
  <c r="B2790" i="106" s="1"/>
  <c r="D2790" i="106" s="1"/>
  <c r="B2789" i="106"/>
  <c r="D2789" i="106" s="1"/>
  <c r="F110" i="34"/>
  <c r="I173" i="5"/>
  <c r="F173" i="5"/>
  <c r="F6" i="4" s="1"/>
  <c r="B2593" i="106" s="1"/>
  <c r="D2593" i="106" s="1"/>
  <c r="B3673" i="106"/>
  <c r="D3673" i="106" s="1"/>
  <c r="K344" i="29"/>
  <c r="B3170" i="106"/>
  <c r="D3170" i="106" s="1"/>
  <c r="H76" i="4"/>
  <c r="B3298" i="106" s="1"/>
  <c r="D3298" i="106" s="1"/>
  <c r="B1314" i="106"/>
  <c r="D1314" i="106" s="1"/>
  <c r="H166" i="29"/>
  <c r="B1317" i="106" s="1"/>
  <c r="D1317" i="106" s="1"/>
  <c r="K275" i="5"/>
  <c r="B6023" i="106" s="1"/>
  <c r="D6023" i="106" s="1"/>
  <c r="K173" i="5"/>
  <c r="D15" i="7"/>
  <c r="B1772" i="106" s="1"/>
  <c r="D1772" i="106" s="1"/>
  <c r="B7041" i="106"/>
  <c r="D7041" i="106" s="1"/>
  <c r="G109" i="5"/>
  <c r="F39" i="34"/>
  <c r="D17" i="7"/>
  <c r="B4104" i="106" s="1"/>
  <c r="D4104" i="106" s="1"/>
  <c r="C6" i="4"/>
  <c r="B2553" i="106" s="1"/>
  <c r="D2553" i="106" s="1"/>
  <c r="F106" i="34"/>
  <c r="J109" i="5"/>
  <c r="J173" i="5"/>
  <c r="D4" i="7"/>
  <c r="B1760" i="106" s="1"/>
  <c r="D1760" i="106" s="1"/>
  <c r="F5" i="4"/>
  <c r="B3408" i="106" s="1"/>
  <c r="D3408" i="106" s="1"/>
  <c r="B6840" i="106"/>
  <c r="D6840" i="106" s="1"/>
  <c r="B6838" i="106"/>
  <c r="D6838" i="106" s="1"/>
  <c r="B5618" i="106"/>
  <c r="D5618" i="106" s="1"/>
  <c r="F48" i="34"/>
  <c r="F40" i="34"/>
  <c r="B3317" i="106"/>
  <c r="D3317" i="106" s="1"/>
  <c r="B1553" i="106"/>
  <c r="D1553" i="106" s="1"/>
  <c r="H305" i="29"/>
  <c r="B1554" i="106" s="1"/>
  <c r="D1554" i="106" s="1"/>
  <c r="B1452" i="106"/>
  <c r="D1452" i="106" s="1"/>
  <c r="H288" i="29"/>
  <c r="B1454" i="106" s="1"/>
  <c r="D1454" i="106" s="1"/>
  <c r="K178" i="29"/>
  <c r="F13" i="4" s="1"/>
  <c r="B2596" i="106" s="1"/>
  <c r="D2596" i="106" s="1"/>
  <c r="B1364" i="106"/>
  <c r="D1364" i="106" s="1"/>
  <c r="G204" i="29"/>
  <c r="B4087" i="106"/>
  <c r="D4087" i="106" s="1"/>
  <c r="B3703" i="106"/>
  <c r="D3703" i="106" s="1"/>
  <c r="H354" i="29"/>
  <c r="B3660" i="106" s="1"/>
  <c r="D3660" i="106" s="1"/>
  <c r="G354" i="29"/>
  <c r="B3650" i="106" s="1"/>
  <c r="D3650" i="106" s="1"/>
  <c r="B3626" i="106"/>
  <c r="D3626" i="106" s="1"/>
  <c r="L41" i="3"/>
  <c r="K162" i="29"/>
  <c r="K349" i="29"/>
  <c r="B3676" i="106" s="1"/>
  <c r="D3676" i="106" s="1"/>
  <c r="K16" i="11"/>
  <c r="B2055" i="106" s="1"/>
  <c r="D2055"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L16" i="11" l="1"/>
  <c r="B2061" i="106" s="1"/>
  <c r="D2061" i="106" s="1"/>
  <c r="B1381" i="106"/>
  <c r="D1381" i="106" s="1"/>
  <c r="H168" i="29"/>
  <c r="B1318" i="106" s="1"/>
  <c r="D1318" i="106" s="1"/>
  <c r="L114" i="29"/>
  <c r="F40" i="108"/>
  <c r="G42" i="108" s="1"/>
  <c r="C114" i="29"/>
  <c r="B757" i="106" s="1"/>
  <c r="D757" i="106" s="1"/>
  <c r="F275" i="5"/>
  <c r="F175" i="34"/>
  <c r="D4" i="4"/>
  <c r="B2564" i="106" s="1"/>
  <c r="D2564" i="106" s="1"/>
  <c r="H4" i="4"/>
  <c r="N23" i="3"/>
  <c r="B284" i="106" s="1"/>
  <c r="D284" i="106" s="1"/>
  <c r="B3724" i="106"/>
  <c r="D3724" i="106" s="1"/>
  <c r="F73" i="34"/>
  <c r="G15" i="4"/>
  <c r="B6032" i="106" s="1"/>
  <c r="D6032" i="106" s="1"/>
  <c r="B2917" i="106"/>
  <c r="D2917" i="106" s="1"/>
  <c r="D59" i="36"/>
  <c r="J4" i="4"/>
  <c r="B6220" i="106" s="1"/>
  <c r="D6220" i="106" s="1"/>
  <c r="J275" i="5"/>
  <c r="B6352" i="106"/>
  <c r="D6352" i="106" s="1"/>
  <c r="D30" i="36"/>
  <c r="B7760" i="106"/>
  <c r="D7760" i="106" s="1"/>
  <c r="B1515" i="106"/>
  <c r="D1515" i="106" s="1"/>
  <c r="G16" i="4"/>
  <c r="B2611" i="106" s="1"/>
  <c r="D2611" i="106" s="1"/>
  <c r="H275" i="5"/>
  <c r="B5915" i="106" s="1"/>
  <c r="D5915" i="106" s="1"/>
  <c r="K352" i="29"/>
  <c r="B7243" i="106" s="1"/>
  <c r="D7243" i="106" s="1"/>
  <c r="I77" i="4"/>
  <c r="B3319" i="106" s="1"/>
  <c r="D3319" i="106" s="1"/>
  <c r="B6024" i="106"/>
  <c r="D6024" i="106" s="1"/>
  <c r="G4" i="4"/>
  <c r="B2603" i="106" s="1"/>
  <c r="D2603" i="106" s="1"/>
  <c r="K6" i="4"/>
  <c r="B3570" i="106" s="1"/>
  <c r="D3570" i="106" s="1"/>
  <c r="B6014" i="106"/>
  <c r="D6014" i="106" s="1"/>
  <c r="B7207" i="106"/>
  <c r="D7207" i="106" s="1"/>
  <c r="J13" i="4"/>
  <c r="B7042" i="106" s="1"/>
  <c r="D7042" i="106" s="1"/>
  <c r="K4" i="4"/>
  <c r="B6028" i="106"/>
  <c r="D6028" i="106" s="1"/>
  <c r="B1365" i="106"/>
  <c r="D1365" i="106" s="1"/>
  <c r="F65" i="34"/>
  <c r="I6" i="4"/>
  <c r="B5011" i="106" s="1"/>
  <c r="D5011" i="106" s="1"/>
  <c r="B4216" i="106"/>
  <c r="D4216" i="106" s="1"/>
  <c r="D173" i="5"/>
  <c r="B2913" i="106"/>
  <c r="D2913" i="106" s="1"/>
  <c r="D56" i="36"/>
  <c r="D19" i="7"/>
  <c r="B1775" i="106" s="1"/>
  <c r="D1775" i="106" s="1"/>
  <c r="B6397" i="106"/>
  <c r="D6397" i="106" s="1"/>
  <c r="J6" i="4"/>
  <c r="B6221" i="106" s="1"/>
  <c r="D6221" i="106" s="1"/>
  <c r="B3674" i="106"/>
  <c r="D3674" i="106" s="1"/>
  <c r="K15" i="4"/>
  <c r="B3573" i="106" s="1"/>
  <c r="D3573" i="106" s="1"/>
  <c r="B1225" i="106"/>
  <c r="D1225" i="106" s="1"/>
  <c r="C150" i="29"/>
  <c r="B1226" i="106" s="1"/>
  <c r="D1226" i="106" s="1"/>
  <c r="B1474" i="106"/>
  <c r="D1474" i="106" s="1"/>
  <c r="G12" i="4"/>
  <c r="B2607" i="106" s="1"/>
  <c r="D2607" i="106" s="1"/>
  <c r="B1151" i="106"/>
  <c r="D1151" i="106" s="1"/>
  <c r="K112"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K306" i="29"/>
  <c r="B1561" i="106" s="1"/>
  <c r="D1561" i="106" s="1"/>
  <c r="B5720" i="106"/>
  <c r="D5720" i="106" s="1"/>
  <c r="B6222" i="106"/>
  <c r="D6222" i="106" s="1"/>
  <c r="D7" i="4"/>
  <c r="D275" i="5"/>
  <c r="B5507" i="106"/>
  <c r="D5507" i="106" s="1"/>
  <c r="B7298" i="106"/>
  <c r="C35" i="131"/>
  <c r="B7299" i="106" s="1"/>
  <c r="B2655" i="106" l="1"/>
  <c r="D2655" i="106" s="1"/>
  <c r="H8" i="4"/>
  <c r="J8" i="4"/>
  <c r="B6223" i="106" s="1"/>
  <c r="D6223" i="106" s="1"/>
  <c r="K354" i="29"/>
  <c r="K16" i="4"/>
  <c r="K17" i="4" s="1"/>
  <c r="J17" i="4"/>
  <c r="J19" i="4" s="1"/>
  <c r="B6229" i="106" s="1"/>
  <c r="D6229" i="106" s="1"/>
  <c r="B5421" i="106"/>
  <c r="D5421" i="106" s="1"/>
  <c r="D6" i="4"/>
  <c r="B2566" i="106" s="1"/>
  <c r="D2566" i="106" s="1"/>
  <c r="B7055" i="106"/>
  <c r="D7055" i="106" s="1"/>
  <c r="K332" i="29"/>
  <c r="B7225" i="106" s="1"/>
  <c r="D7225" i="106" s="1"/>
  <c r="B3569" i="106"/>
  <c r="D3569" i="106" s="1"/>
  <c r="K8" i="4"/>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J20" i="4" l="1"/>
  <c r="H10" i="4"/>
  <c r="B4127" i="106" s="1"/>
  <c r="D4127" i="106" s="1"/>
  <c r="B2658" i="106"/>
  <c r="D2658" i="106" s="1"/>
  <c r="B6227" i="106"/>
  <c r="D6227" i="106" s="1"/>
  <c r="D10" i="159"/>
  <c r="D19" i="159" s="1"/>
  <c r="D32" i="159" s="1"/>
  <c r="D49" i="159" s="1"/>
  <c r="B3574" i="106"/>
  <c r="D357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<sst xmlns="http://schemas.openxmlformats.org/spreadsheetml/2006/main" count="5206" uniqueCount="2179">
  <si>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</si>
  <si>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</si>
  <si>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</si>
  <si>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</si>
  <si>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</si>
  <si>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</si>
  <si>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</si>
  <si>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</si>
  <si>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</si>
  <si>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</si>
  <si>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</si>
  <si>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</si>
  <si>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</si>
  <si>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</si>
  <si>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</si>
  <si>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</si>
  <si>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</si>
  <si>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</si>
  <si>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</si>
  <si>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</si>
  <si>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</si>
  <si>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</si>
  <si>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</si>
  <si>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</si>
  <si>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</si>
  <si>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</si>
  <si>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</si>
  <si>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</si>
  <si>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</si>
  <si>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</si>
  <si>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</si>
  <si>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</si>
  <si>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</si>
  <si>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</si>
  <si>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</si>
  <si>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</si>
  <si>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</si>
  <si>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</si>
  <si>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</si>
  <si>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</si>
  <si>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</si>
  <si>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</si>
  <si>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</si>
  <si>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</si>
  <si>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</si>
  <si>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</si>
  <si>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</si>
  <si>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</si>
  <si>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</si>
  <si>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</si>
  <si>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</si>
  <si>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</si>
  <si>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</si>
  <si>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</si>
  <si>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</si>
  <si>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</si>
  <si>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</si>
  <si>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</si>
  <si>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</si>
  <si>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</si>
  <si>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</si>
  <si>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</si>
  <si>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</si>
  <si>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</si>
  <si>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</si>
  <si>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</si>
  <si>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</si>
  <si>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</si>
  <si>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</si>
  <si>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</si>
  <si>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</si>
  <si>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</si>
  <si>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</si>
  <si>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</si>
  <si>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</si>
  <si>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</si>
  <si>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</si>
  <si>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</si>
  <si>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</si>
  <si>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</si>
  <si>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</si>
  <si>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</si>
  <si>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</si>
  <si>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</si>
  <si>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</si>
  <si>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</si>
  <si>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</si>
  <si>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</si>
  <si>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</si>
  <si>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</si>
  <si>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</si>
  <si>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</si>
  <si>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</si>
  <si>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</si>
  <si>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</si>
  <si>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</si>
  <si>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</si>
  <si>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</si>
  <si>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</si>
  <si>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</si>
  <si>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</si>
  <si>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</si>
  <si>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</si>
  <si>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</si>
  <si>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</si>
  <si>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</si>
  <si>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</si>
  <si>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</si>
  <si>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</si>
  <si>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</si>
  <si>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</si>
  <si>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</si>
  <si>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</si>
  <si>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</si>
  <si>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</si>
  <si>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</si>
  <si>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</si>
  <si>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</si>
  <si>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</si>
  <si>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</si>
  <si>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</si>
  <si>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</si>
  <si>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</si>
  <si>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</si>
  <si>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</si>
  <si>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</si>
  <si>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</si>
  <si>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</si>
  <si>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</si>
  <si>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</si>
  <si>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</si>
  <si>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</si>
  <si>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</si>
  <si>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</si>
  <si>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</si>
  <si>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</si>
  <si>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</si>
  <si>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</si>
  <si>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</si>
  <si>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</si>
  <si>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</si>
  <si>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</si>
  <si>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</si>
  <si>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</si>
  <si>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</si>
  <si>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</si>
  <si>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</si>
  <si>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</si>
  <si>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</si>
  <si>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</si>
  <si>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</si>
  <si>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</si>
  <si>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</si>
  <si>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</si>
  <si>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</si>
  <si>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</si>
  <si>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</si>
  <si>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</si>
  <si>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</si>
  <si>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</si>
  <si>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</si>
  <si>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</si>
  <si>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</si>
  <si>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</si>
  <si>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</si>
  <si>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</si>
  <si>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</si>
  <si>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</si>
  <si>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</si>
  <si>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</si>
  <si>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</si>
  <si>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</si>
  <si>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</si>
  <si>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</si>
  <si>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</si>
  <si>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</si>
  <si>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</si>
  <si>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</si>
  <si>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</si>
  <si>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</si>
  <si>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</si>
  <si>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</si>
  <si>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</si>
  <si>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</si>
  <si>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</si>
  <si>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</si>
  <si>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</si>
  <si>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</si>
  <si>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</si>
  <si>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</si>
  <si>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</si>
  <si>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</si>
  <si>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</si>
  <si>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</si>
  <si>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</si>
  <si>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</si>
  <si>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</si>
  <si>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</si>
  <si>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</si>
  <si>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</si>
  <si>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</si>
  <si>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</si>
  <si>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</si>
  <si>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</si>
  <si>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</si>
  <si>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</si>
  <si>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</si>
  <si>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</si>
  <si>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</si>
  <si>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</si>
  <si>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</si>
  <si>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</si>
  <si>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</si>
  <si>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</si>
  <si>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</si>
  <si>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</si>
  <si>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</si>
  <si>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</si>
  <si>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</si>
  <si>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</si>
  <si>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</si>
  <si>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</si>
  <si>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</si>
  <si>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</si>
  <si>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</si>
  <si>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</si>
  <si>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</si>
  <si>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</si>
  <si>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</si>
  <si>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</si>
  <si>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</si>
  <si>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</si>
  <si>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</si>
  <si>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</si>
  <si>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</si>
  <si>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</si>
  <si>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</si>
  <si>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</si>
  <si>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</si>
  <si>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</si>
  <si>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</si>
  <si>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</si>
  <si>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</si>
  <si>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</si>
  <si>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</si>
  <si>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</si>
  <si>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</si>
  <si>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</si>
  <si>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</si>
  <si>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</si>
  <si>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</si>
  <si>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</si>
  <si>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</si>
  <si>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</si>
  <si>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</si>
  <si>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</si>
  <si>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</si>
  <si>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</si>
  <si>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</si>
  <si>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</si>
  <si>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</si>
  <si>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</si>
  <si>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</si>
  <si>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</si>
  <si>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</si>
  <si>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</si>
  <si>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</si>
  <si>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</si>
  <si>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</si>
  <si>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</si>
  <si>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</si>
  <si>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</si>
  <si>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</si>
  <si>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</si>
  <si>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</si>
  <si>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</si>
  <si>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</si>
  <si>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</si>
  <si>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</si>
  <si>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</si>
  <si>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</si>
  <si>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</si>
  <si>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</si>
  <si>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</si>
  <si>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</si>
  <si>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</si>
  <si>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</si>
  <si>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</si>
  <si>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</si>
  <si>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</si>
  <si>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</si>
  <si>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</si>
  <si>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</si>
  <si>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</si>
  <si>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</si>
  <si>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</si>
  <si>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</si>
  <si>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</si>
  <si>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</si>
  <si>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</si>
  <si>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</si>
  <si>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</si>
  <si>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</si>
  <si>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</si>
  <si>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</si>
  <si>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</si>
  <si>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</si>
  <si>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</si>
  <si>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</si>
  <si>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</si>
  <si>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</si>
  <si>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</si>
  <si>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</si>
  <si>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</si>
  <si>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</si>
  <si>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</si>
  <si>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</si>
  <si>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</si>
  <si>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</si>
  <si>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</si>
  <si>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</si>
  <si>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</si>
  <si>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</si>
  <si>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</si>
  <si>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</si>
  <si>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</si>
  <si>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</si>
  <si>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</si>
  <si>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</si>
  <si>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</si>
  <si>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</si>
  <si>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</si>
  <si>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</si>
  <si>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</si>
  <si>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</si>
  <si>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</si>
  <si>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</si>
  <si>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</si>
  <si>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</si>
  <si>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</si>
  <si>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</si>
  <si>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</si>
  <si>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</si>
  <si>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</si>
  <si>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</si>
  <si>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</si>
  <si>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</si>
  <si>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</si>
  <si>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</si>
  <si>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</si>
  <si>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</si>
  <si>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</si>
  <si>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</si>
  <si>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</si>
  <si>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</si>
  <si>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</si>
  <si>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</si>
  <si>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</si>
  <si>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</si>
  <si>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</si>
  <si>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</si>
  <si>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</si>
  <si>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</si>
  <si>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</si>
  <si>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</si>
  <si>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</si>
  <si>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</si>
  <si>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</si>
  <si>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</si>
  <si>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</si>
  <si>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</si>
  <si>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</si>
  <si>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</si>
  <si>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</si>
  <si>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</si>
  <si>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</si>
  <si>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</si>
  <si>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</si>
  <si>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</si>
  <si>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</si>
  <si>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</si>
  <si>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</si>
  <si>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</si>
  <si>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</si>
  <si>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</si>
  <si>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</si>
  <si>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</si>
  <si>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</si>
  <si>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</si>
  <si>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</si>
  <si>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</si>
  <si>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</si>
  <si>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</si>
  <si>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</si>
  <si>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</si>
  <si>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</si>
  <si>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</si>
  <si>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</si>
  <si>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</si>
  <si>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</si>
  <si>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</si>
  <si>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</si>
  <si>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</si>
  <si>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</si>
  <si>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</si>
  <si>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</si>
  <si>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</si>
  <si>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</si>
  <si>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</si>
  <si>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</si>
  <si>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</si>
  <si>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</si>
  <si>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</si>
  <si>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</si>
  <si>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</si>
  <si>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</si>
  <si>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</si>
  <si>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</si>
  <si>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</si>
  <si>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</si>
  <si>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</si>
  <si>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</si>
  <si>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</si>
  <si>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</si>
  <si>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</si>
  <si>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</si>
  <si>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</si>
  <si>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</si>
  <si>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</si>
  <si>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</si>
  <si>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</si>
  <si>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</si>
  <si>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</si>
  <si>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</si>
  <si>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</si>
  <si>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</si>
  <si>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</si>
  <si>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</si>
  <si>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</si>
  <si>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</si>
  <si>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</si>
  <si>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</si>
  <si>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</si>
  <si>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</si>
  <si>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</si>
  <si>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</si>
  <si>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</si>
  <si>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</si>
  <si>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</si>
  <si>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</si>
  <si>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</si>
  <si>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</si>
  <si>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</si>
  <si>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</si>
  <si>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</si>
  <si>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</si>
  <si>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</si>
  <si>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</si>
  <si>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</si>
  <si>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</si>
  <si>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</si>
  <si>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</si>
  <si>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</si>
  <si>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</si>
  <si>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</si>
  <si>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</si>
  <si>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</si>
  <si>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</si>
  <si>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</si>
  <si>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</si>
  <si>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</si>
  <si>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</si>
  <si>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</si>
  <si>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</si>
  <si>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</si>
  <si>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</si>
  <si>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</si>
  <si>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</si>
  <si>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</si>
  <si>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</si>
  <si>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</si>
  <si>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</si>
  <si>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</si>
  <si>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</si>
  <si>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</si>
  <si>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</si>
  <si>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</si>
  <si>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</si>
  <si>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</si>
  <si>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</si>
  <si>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</si>
  <si>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</si>
  <si>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</si>
  <si>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</si>
  <si>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</si>
  <si>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</si>
  <si>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</si>
  <si>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</si>
  <si>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</si>
  <si>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</si>
  <si>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</si>
  <si>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</si>
  <si>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</si>
  <si>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</si>
  <si>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</si>
  <si>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</si>
  <si>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</si>
  <si>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</si>
  <si>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</si>
  <si>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</si>
  <si>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</si>
  <si>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</si>
  <si>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</si>
  <si>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</si>
  <si>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</si>
  <si>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</si>
  <si>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</si>
  <si>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</si>
  <si>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</si>
  <si>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</si>
  <si>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</si>
  <si>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</si>
  <si>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</si>
  <si>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</si>
  <si>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</si>
  <si>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</si>
  <si>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</si>
  <si>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</si>
  <si>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</si>
  <si>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</si>
  <si>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</si>
  <si>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</si>
  <si>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</si>
  <si>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</si>
  <si>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</si>
  <si>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</si>
  <si>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</si>
  <si>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</si>
  <si>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</si>
  <si>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</si>
  <si>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</si>
  <si>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</si>
  <si>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</si>
  <si>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</si>
  <si>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</si>
  <si>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</si>
  <si>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</si>
  <si>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</si>
  <si>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</si>
  <si>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</si>
  <si>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</si>
  <si>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</si>
  <si>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</si>
  <si>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</si>
  <si>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</si>
  <si>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</si>
  <si>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</si>
  <si>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</si>
  <si>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</si>
  <si>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</si>
  <si>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</si>
  <si>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</si>
  <si>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</si>
  <si>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</si>
  <si>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</si>
  <si>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</si>
  <si>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</si>
  <si>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</si>
  <si>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</si>
  <si>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</si>
  <si>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</si>
  <si>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</si>
  <si>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</si>
  <si>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</si>
  <si>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</si>
  <si>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</si>
  <si>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</si>
  <si>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</si>
  <si>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</si>
  <si>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</si>
  <si>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</si>
  <si>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</si>
  <si>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</si>
  <si>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</si>
  <si>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</si>
  <si>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</si>
  <si>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</si>
  <si>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</si>
  <si>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</si>
  <si>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</si>
  <si>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</si>
  <si>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</si>
  <si>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</si>
  <si>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</si>
  <si>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</si>
  <si>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</si>
  <si>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</si>
  <si>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</si>
  <si>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</si>
  <si>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</si>
  <si>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</si>
  <si>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</si>
  <si>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</si>
  <si>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</si>
  <si>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</si>
  <si>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</si>
  <si>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</si>
  <si>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</si>
  <si>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</si>
  <si>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</si>
  <si>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</si>
  <si>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</si>
  <si>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</si>
  <si>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</si>
  <si>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</si>
  <si>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</si>
  <si>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</si>
  <si>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</si>
  <si>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</si>
  <si>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</si>
  <si>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</si>
  <si>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</si>
  <si>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</si>
  <si>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</si>
  <si>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</si>
  <si>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</si>
  <si>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</si>
  <si>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</si>
  <si>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</si>
  <si>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</si>
  <si>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</si>
  <si>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</si>
  <si>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</si>
  <si>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</si>
  <si>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</si>
  <si>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</si>
  <si>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</si>
  <si>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</si>
  <si>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</si>
  <si>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</si>
  <si>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</si>
  <si>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</si>
  <si>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</si>
  <si>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</si>
  <si>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</si>
  <si>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</si>
  <si>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</si>
  <si>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</si>
  <si>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</si>
  <si>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</si>
  <si>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</si>
  <si>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</si>
  <si>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</si>
  <si>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</si>
  <si>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</si>
  <si>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</si>
  <si>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</si>
  <si>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</si>
  <si>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</si>
  <si>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</si>
  <si>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</si>
  <si>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</si>
  <si>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</si>
  <si>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</si>
  <si>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</si>
  <si>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</si>
  <si>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</si>
  <si>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</si>
  <si>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</si>
  <si>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</si>
  <si>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</si>
  <si>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</si>
  <si>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</si>
  <si>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</si>
  <si>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</si>
  <si>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</si>
  <si>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</si>
  <si>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</si>
  <si>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</si>
  <si>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</si>
  <si>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</si>
  <si>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</si>
  <si>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</si>
  <si>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</si>
  <si>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</si>
  <si>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</si>
  <si>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</si>
  <si>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</si>
  <si>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</si>
  <si>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</si>
  <si>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</si>
  <si>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</si>
  <si>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</si>
  <si>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</si>
  <si>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</si>
  <si>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</si>
  <si>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</si>
  <si>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</si>
  <si>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</si>
  <si>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</si>
  <si>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</si>
  <si>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</si>
  <si>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</si>
  <si>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</si>
  <si>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</si>
  <si>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</si>
  <si>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</si>
  <si>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</si>
  <si>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</si>
  <si>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</si>
  <si>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</si>
  <si>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</si>
  <si>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</si>
  <si>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</si>
  <si>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</si>
  <si>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</si>
  <si>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</si>
  <si>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</si>
  <si>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</si>
  <si>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</si>
  <si>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</si>
  <si>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</si>
  <si>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</si>
  <si>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</si>
  <si>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</si>
  <si>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</si>
  <si>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</si>
  <si>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</si>
  <si>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</si>
  <si>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</si>
  <si>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</si>
  <si>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</si>
  <si>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</si>
  <si>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</si>
  <si>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</si>
  <si>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</si>
  <si>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</si>
  <si>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</si>
  <si>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</si>
  <si>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</si>
  <si>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</si>
  <si>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</si>
  <si>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</si>
  <si>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</si>
  <si>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</si>
  <si>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</si>
  <si>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</si>
  <si>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</si>
  <si>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</si>
  <si>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</si>
  <si>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</si>
  <si>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</si>
  <si>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</si>
  <si>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</si>
  <si>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</si>
  <si>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</si>
  <si>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</si>
  <si>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</si>
  <si>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</si>
  <si>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</si>
  <si>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</si>
  <si>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</si>
  <si>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</si>
  <si>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</si>
  <si>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</si>
  <si>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</si>
  <si>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</si>
  <si>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</si>
  <si>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</si>
  <si>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</si>
  <si>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</si>
  <si>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</si>
  <si>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</si>
  <si>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</si>
  <si>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</si>
  <si>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</si>
  <si>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</si>
  <si>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</si>
  <si>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</si>
  <si>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</si>
  <si>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</si>
  <si>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</si>
  <si>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</si>
  <si>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</si>
  <si>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</si>
  <si>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</si>
  <si>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</si>
  <si>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</si>
  <si>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</si>
  <si>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</si>
  <si>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</si>
  <si>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</si>
  <si>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</si>
  <si>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</si>
  <si>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</si>
  <si>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</si>
  <si>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</si>
  <si>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</si>
  <si>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</si>
  <si>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</si>
  <si>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</si>
  <si>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</si>
  <si>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</si>
  <si>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</si>
  <si>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</si>
  <si>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</si>
  <si>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</si>
  <si>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</si>
  <si>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</si>
  <si>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</si>
  <si>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</si>
  <si>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</si>
  <si>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</si>
  <si>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</si>
  <si>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</si>
  <si>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</si>
  <si>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</si>
  <si>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</si>
  <si>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</si>
  <si>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</si>
  <si>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</si>
  <si>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</si>
  <si>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</si>
  <si>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</si>
  <si>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</si>
  <si>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</si>
  <si>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</si>
  <si>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</si>
  <si>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</si>
  <si>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</si>
  <si>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</si>
  <si>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</si>
  <si>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</si>
  <si>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</si>
  <si>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</si>
  <si>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</si>
  <si>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</si>
  <si>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</si>
  <si>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</si>
  <si>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</si>
  <si>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</si>
  <si>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</si>
  <si>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</si>
  <si>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</si>
  <si>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</si>
  <si>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</si>
  <si>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</si>
  <si>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</si>
  <si>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</si>
  <si>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</si>
  <si>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</si>
  <si>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</si>
  <si>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</si>
  <si>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</si>
  <si>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</si>
  <si>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</si>
  <si>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</si>
  <si>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</si>
  <si>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</si>
  <si>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</si>
  <si>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</si>
  <si>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</si>
  <si>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</si>
  <si>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</si>
  <si>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</si>
  <si>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</si>
  <si>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</si>
  <si>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</si>
  <si>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</si>
  <si>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</si>
  <si>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</si>
  <si>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</si>
  <si>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</si>
  <si>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</si>
  <si>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</si>
  <si>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</si>
  <si>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</si>
  <si>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</si>
  <si>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</si>
  <si>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</si>
  <si>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</si>
  <si>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</si>
  <si>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</si>
  <si>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</si>
  <si>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</si>
  <si>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</si>
  <si>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</si>
  <si>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</si>
  <si>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</si>
  <si>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</si>
  <si>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</si>
  <si>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</si>
  <si>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</si>
  <si>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</si>
  <si>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</si>
  <si>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</si>
  <si>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</si>
  <si>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</si>
  <si>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</si>
  <si>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</si>
  <si>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</si>
  <si>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</si>
  <si>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</si>
  <si>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</si>
  <si>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</si>
  <si>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</si>
  <si>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</si>
  <si>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</si>
  <si>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</si>
  <si>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</si>
  <si>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</si>
  <si>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</si>
  <si>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</si>
  <si>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</si>
  <si>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</si>
  <si>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</si>
  <si>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</si>
  <si>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</si>
  <si>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</si>
  <si>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</si>
  <si>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</si>
  <si>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</si>
  <si>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</si>
  <si>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</si>
  <si>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</si>
  <si>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</si>
  <si>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</si>
  <si>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</si>
  <si>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</si>
  <si>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</si>
  <si>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</si>
  <si>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</si>
  <si>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</si>
  <si>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</si>
  <si>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</si>
  <si>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</si>
  <si>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</si>
  <si>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</si>
  <si>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</si>
  <si>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</si>
  <si>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</si>
  <si>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</si>
  <si>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</si>
  <si>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</si>
  <si>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</si>
  <si>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</si>
  <si>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</si>
  <si>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</si>
  <si>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</si>
  <si>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</si>
  <si>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</si>
  <si>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</si>
  <si>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</si>
  <si>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</si>
  <si>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</si>
  <si>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</si>
  <si>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</si>
  <si>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</si>
  <si>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</si>
  <si>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</si>
  <si>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</si>
  <si>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</si>
  <si>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</si>
  <si>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</si>
  <si>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</si>
  <si>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</si>
  <si>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</si>
  <si>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</si>
  <si>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</si>
  <si>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</si>
  <si>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</si>
  <si>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</si>
  <si>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</si>
  <si>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</si>
  <si>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</si>
  <si>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</si>
  <si>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</si>
  <si>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</si>
  <si>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</si>
  <si>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</si>
  <si>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</si>
  <si>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</si>
  <si>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</si>
  <si>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</si>
  <si>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</si>
  <si>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</si>
  <si>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</si>
  <si>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</si>
  <si>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</si>
  <si>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</si>
  <si>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</si>
  <si>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</si>
  <si>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</si>
  <si>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</si>
  <si>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</si>
  <si>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</si>
  <si>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</si>
  <si>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</si>
  <si>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</si>
  <si>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</si>
  <si>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</si>
  <si>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</si>
  <si>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</si>
  <si>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</si>
  <si>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</si>
  <si>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</si>
  <si>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</si>
  <si>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</si>
  <si>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</si>
  <si>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</si>
  <si>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</si>
  <si>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</si>
  <si>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</si>
  <si>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</si>
  <si>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</si>
  <si>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</si>
  <si>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</si>
  <si>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</si>
  <si>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</si>
  <si>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</si>
  <si>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</si>
  <si>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</si>
  <si>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</si>
  <si>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</si>
  <si>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</si>
  <si>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</si>
  <si>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</si>
  <si>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</si>
  <si>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</si>
  <si>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</si>
  <si>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</si>
  <si>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</si>
  <si>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</si>
  <si>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</si>
  <si>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</si>
  <si>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</si>
  <si>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</si>
  <si>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</si>
  <si>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</si>
  <si>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</si>
  <si>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</si>
  <si>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</si>
  <si>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</si>
  <si>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</si>
  <si>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</si>
  <si>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</si>
  <si>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</si>
  <si>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</si>
  <si>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</si>
  <si>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</si>
  <si>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</si>
  <si>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</si>
  <si>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</si>
  <si>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</si>
  <si>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</si>
  <si>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</si>
  <si>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</si>
  <si>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</si>
  <si>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</si>
  <si>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</si>
  <si>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</si>
  <si>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</si>
  <si>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</si>
  <si>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</si>
  <si>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</si>
  <si>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</si>
  <si>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</si>
  <si>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</si>
  <si>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</si>
  <si>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</si>
  <si>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</si>
  <si>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</si>
  <si>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</si>
  <si>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</si>
  <si>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</si>
  <si>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</si>
  <si>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</si>
  <si>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</si>
  <si>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</si>
  <si>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</si>
  <si>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</si>
  <si>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</si>
  <si>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</si>
  <si>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</si>
  <si>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</si>
  <si>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</si>
  <si>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</si>
  <si>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</si>
  <si>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</si>
  <si>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</si>
  <si>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</si>
  <si>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</si>
  <si>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</si>
  <si>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</si>
  <si>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</si>
  <si>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</si>
  <si>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</si>
  <si>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</si>
  <si>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</si>
  <si>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</si>
  <si>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</si>
  <si>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</si>
  <si>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</si>
  <si>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</si>
  <si>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</si>
  <si>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</si>
  <si>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</si>
  <si>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</si>
  <si>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</si>
  <si>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</si>
  <si>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</si>
  <si>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</si>
  <si>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</si>
  <si>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</si>
  <si>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</si>
  <si>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</si>
  <si>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</si>
  <si>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</si>
  <si>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</si>
  <si>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</si>
  <si>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</si>
  <si>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</si>
  <si>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</si>
  <si>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</si>
  <si>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</si>
  <si>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</si>
  <si>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</si>
  <si>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</si>
  <si>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</si>
  <si>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</si>
  <si>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</si>
  <si>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</si>
  <si>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</si>
  <si>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</si>
  <si>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</si>
  <si>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</si>
  <si>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</si>
  <si>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</si>
  <si>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</si>
  <si>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</si>
  <si>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</si>
  <si>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</si>
  <si>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</si>
  <si>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</si>
  <si>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</si>
  <si>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</si>
  <si>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</si>
  <si>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</si>
  <si>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</si>
  <si>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</si>
  <si>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</si>
  <si>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</si>
  <si>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</si>
  <si>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</si>
  <si>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</si>
  <si>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</si>
  <si>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</si>
  <si>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</si>
  <si>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</si>
  <si>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</si>
  <si>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</si>
  <si>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</si>
  <si>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</si>
  <si>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</si>
  <si>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</si>
  <si>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</si>
  <si>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</si>
  <si>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</si>
  <si>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</si>
  <si>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</si>
  <si>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</si>
  <si>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</si>
  <si>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</si>
  <si>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</si>
  <si>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</si>
  <si>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</si>
  <si>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</si>
  <si>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</si>
  <si>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</si>
  <si>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</si>
  <si>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</si>
  <si>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</si>
  <si>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</si>
  <si>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</si>
  <si>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</si>
  <si>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</si>
  <si>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</si>
  <si>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</si>
  <si>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</si>
  <si>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</si>
  <si>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</si>
  <si>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</si>
  <si>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</si>
  <si>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</si>
  <si>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</si>
  <si>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</si>
  <si>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</si>
  <si>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</si>
  <si>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</si>
  <si>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</si>
  <si>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</si>
  <si>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</si>
  <si>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</si>
  <si>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</si>
  <si>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</si>
  <si>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</si>
  <si>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</si>
  <si>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</si>
  <si>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</si>
  <si>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</si>
  <si>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</si>
  <si>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</si>
  <si>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</si>
  <si>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</si>
  <si>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</si>
  <si>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</si>
  <si>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</si>
  <si>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</si>
  <si>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</si>
  <si>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</si>
  <si>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</si>
  <si>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</si>
  <si>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</si>
  <si>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</si>
  <si>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</si>
  <si>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</si>
  <si>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</si>
  <si>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</si>
  <si>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</si>
  <si>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</si>
  <si>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</si>
  <si>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</si>
  <si>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</si>
  <si>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</si>
  <si>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</si>
  <si>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</si>
  <si>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</si>
  <si>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</si>
  <si>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</si>
  <si>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</si>
  <si>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</si>
  <si>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</si>
  <si>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</si>
  <si>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</si>
  <si>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</si>
  <si>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</si>
  <si>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</si>
  <si>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</si>
  <si>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</si>
  <si>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</si>
  <si>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</si>
  <si>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</si>
  <si>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</si>
  <si>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</si>
  <si>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</si>
  <si>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</si>
  <si>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</si>
  <si>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</si>
  <si>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</si>
  <si>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</si>
  <si>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</si>
  <si>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</si>
  <si>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</si>
  <si>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</si>
  <si>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</si>
  <si>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</si>
  <si>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</si>
  <si>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</si>
  <si>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</si>
  <si>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</si>
  <si>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</si>
  <si>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</si>
  <si>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</si>
  <si>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</si>
  <si>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</si>
  <si>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</si>
  <si>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</si>
  <si>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</si>
  <si>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</si>
  <si>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</si>
  <si>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</si>
  <si>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</si>
  <si>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</si>
  <si>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</si>
  <si>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</si>
  <si>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</si>
  <si>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</si>
  <si>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</si>
  <si>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</si>
  <si>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</si>
  <si>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</si>
  <si>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</si>
  <si>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</si>
  <si>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</si>
  <si>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</si>
  <si>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</si>
  <si>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</si>
  <si>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</si>
  <si>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</si>
  <si>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</si>
  <si>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</si>
  <si>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</si>
  <si>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</si>
  <si>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</si>
  <si>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</si>
  <si>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</si>
  <si>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</si>
  <si>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</si>
  <si>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</si>
  <si>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</si>
  <si>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</si>
  <si>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</si>
  <si>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</si>
  <si>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</si>
  <si>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</si>
  <si>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</si>
  <si>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</si>
  <si>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</si>
  <si>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</si>
  <si>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</si>
  <si>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</si>
  <si>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</si>
  <si>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</si>
  <si>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</si>
  <si>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</si>
  <si>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</si>
  <si>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</si>
  <si>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</si>
  <si>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</si>
  <si>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</si>
  <si>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</si>
  <si>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</si>
  <si>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</si>
  <si>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</si>
  <si>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</si>
  <si>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</si>
  <si>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</si>
  <si>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</si>
  <si>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</si>
  <si>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</si>
  <si>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</si>
  <si>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</si>
  <si>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</si>
  <si>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</si>
  <si>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</si>
  <si>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</si>
  <si>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</si>
  <si>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</si>
  <si>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</si>
  <si>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</si>
  <si>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</si>
  <si>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</si>
  <si>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</si>
  <si>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</si>
  <si>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</si>
  <si>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</si>
  <si>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</si>
  <si>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</si>
  <si>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</si>
  <si>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</si>
  <si>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</si>
  <si>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</si>
  <si>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</si>
  <si>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</si>
  <si>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</si>
  <si>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</si>
  <si>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</si>
  <si>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</si>
  <si>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</si>
  <si>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</si>
  <si>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</si>
  <si>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</si>
  <si>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</si>
  <si>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</si>
  <si>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</si>
  <si>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</si>
  <si>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</si>
  <si>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</si>
  <si>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</si>
  <si>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</si>
  <si>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</si>
  <si>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</si>
  <si>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</si>
  <si>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</si>
  <si>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</si>
  <si>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</si>
  <si>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</si>
  <si>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</si>
  <si>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</si>
  <si>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</si>
  <si>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</si>
  <si>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</si>
  <si>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</si>
  <si>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</si>
  <si>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</si>
  <si>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</si>
  <si>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</si>
  <si>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</si>
  <si>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</si>
  <si>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</si>
  <si>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</si>
  <si>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</si>
  <si>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</si>
  <si>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</si>
  <si>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</si>
  <si>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</si>
  <si>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</si>
  <si>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</si>
  <si>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</si>
  <si>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</si>
  <si>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</si>
  <si>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</si>
  <si>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</si>
  <si>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</si>
  <si>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</si>
  <si>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</si>
  <si>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</si>
  <si>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</si>
  <si>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</si>
  <si>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</si>
  <si>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</si>
  <si>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</si>
  <si>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</si>
  <si>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</si>
  <si>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</si>
  <si>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</si>
  <si>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</si>
  <si>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</si>
  <si>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</si>
  <si>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</si>
  <si>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</si>
  <si>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</si>
  <si>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</si>
  <si>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</si>
  <si>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</si>
  <si>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</si>
  <si>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</si>
  <si>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</si>
  <si>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</si>
  <si>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</si>
  <si>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</si>
  <si>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</si>
  <si>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</si>
  <si>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</si>
  <si>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</si>
  <si>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</si>
  <si>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</si>
  <si>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</si>
  <si>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</si>
  <si>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</si>
  <si>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</si>
  <si>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</si>
  <si>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</si>
  <si>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</si>
  <si>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</si>
  <si>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</si>
  <si>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</si>
  <si>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</si>
  <si>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</si>
  <si>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</si>
  <si>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</si>
  <si>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</si>
  <si>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</si>
  <si>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</si>
  <si>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</si>
  <si>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</si>
  <si>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</si>
  <si>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</si>
  <si>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</si>
  <si>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</si>
  <si>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</si>
  <si>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</si>
  <si>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</si>
  <si>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</si>
  <si>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</si>
  <si>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</si>
  <si>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</si>
  <si>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</si>
  <si>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</si>
  <si>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</si>
  <si>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</si>
  <si>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</si>
  <si>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</si>
  <si>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</si>
  <si>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</si>
  <si>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</si>
  <si>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</si>
  <si>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</si>
  <si>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</si>
  <si>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</si>
  <si>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</si>
  <si>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</si>
  <si>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</si>
  <si>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</si>
  <si>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</si>
  <si>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</si>
  <si>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</si>
  <si>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</si>
  <si>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</si>
  <si>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</si>
  <si>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</si>
  <si>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</si>
  <si>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</si>
  <si>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</si>
  <si>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</si>
  <si>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</si>
  <si>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</si>
  <si>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</si>
  <si>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</si>
  <si>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</si>
  <si>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</si>
  <si>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</si>
  <si>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</si>
  <si>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</si>
  <si>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</si>
  <si>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</si>
  <si>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</si>
  <si>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</si>
  <si>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</si>
  <si>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</si>
  <si>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</si>
  <si>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</si>
  <si>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</si>
  <si>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</si>
  <si>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</si>
  <si>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</si>
  <si>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</si>
  <si>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</si>
  <si>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</si>
  <si>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</si>
  <si>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</si>
  <si>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</si>
  <si>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</si>
  <si>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</si>
  <si>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</si>
  <si>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</si>
  <si>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</si>
  <si>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</si>
  <si>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</si>
  <si>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</si>
  <si>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</si>
  <si>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</si>
  <si>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</si>
  <si>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</si>
  <si>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</si>
  <si>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</si>
  <si>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</si>
  <si>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</si>
  <si>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</si>
  <si>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</si>
  <si>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</si>
  <si>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</si>
  <si>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</si>
  <si>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</si>
  <si>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</si>
  <si>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</si>
  <si>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</si>
  <si>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</si>
  <si>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</si>
  <si>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</si>
  <si>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</si>
  <si>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</si>
  <si>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</si>
  <si>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</si>
  <si>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</si>
  <si>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</si>
  <si>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</si>
  <si>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</si>
  <si>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</si>
  <si>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</si>
  <si>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</si>
  <si>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</si>
  <si>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</si>
  <si>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</si>
  <si>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</si>
  <si>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</si>
  <si>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</si>
  <si>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</si>
  <si>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</si>
  <si>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</si>
  <si>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</si>
  <si>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</si>
  <si>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</si>
  <si>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</si>
  <si>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</si>
  <si>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</si>
  <si>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</si>
  <si>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</si>
  <si>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</si>
  <si>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</si>
  <si>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</si>
  <si>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</si>
  <si>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</si>
  <si>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</si>
  <si>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</si>
  <si>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</si>
  <si>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</si>
  <si>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</si>
  <si>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</si>
  <si>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</si>
  <si>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</si>
  <si>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</si>
  <si>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</si>
  <si>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</si>
  <si>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</si>
  <si>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</si>
  <si>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</si>
  <si>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</si>
  <si>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</si>
  <si>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</si>
  <si>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</si>
  <si>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</si>
  <si>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</si>
  <si>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</si>
  <si>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</si>
  <si>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</si>
  <si>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</si>
  <si>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</si>
  <si>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</si>
  <si>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</si>
  <si>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</si>
  <si>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</si>
  <si>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</si>
  <si>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</si>
  <si>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</si>
  <si>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</si>
  <si>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</si>
  <si>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</si>
  <si>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</si>
  <si>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</si>
  <si>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</si>
  <si>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</si>
  <si>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</si>
  <si>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</si>
  <si>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</si>
  <si>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</si>
  <si>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</si>
  <si>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</si>
  <si>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</si>
  <si>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</si>
  <si>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</si>
  <si>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</si>
  <si>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</si>
  <si>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</si>
  <si>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</si>
  <si>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</si>
  <si>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</si>
  <si>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</si>
  <si>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</si>
  <si>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</si>
  <si>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</si>
  <si>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</si>
  <si>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</si>
  <si>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</si>
  <si>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</si>
  <si>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</si>
  <si>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</si>
  <si>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</si>
  <si>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</si>
  <si>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</si>
  <si>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</si>
  <si>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</si>
  <si>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</si>
  <si>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</si>
  <si>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</si>
  <si>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</si>
  <si>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</si>
  <si>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</si>
  <si>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</si>
  <si>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</si>
  <si>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</si>
  <si>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</si>
  <si>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</si>
  <si>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</si>
  <si>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</si>
  <si>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</si>
  <si>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</si>
  <si>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</si>
  <si>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</si>
  <si>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</si>
  <si>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</si>
  <si>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</si>
  <si>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</si>
  <si>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</si>
  <si>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</si>
  <si>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</si>
  <si>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</si>
  <si>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</si>
  <si>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</si>
  <si>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</si>
  <si>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</si>
  <si>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</si>
  <si>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</si>
  <si>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</si>
  <si>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</si>
  <si>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</si>
  <si>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</si>
  <si>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</si>
  <si>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</si>
  <si>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</si>
  <si>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</si>
  <si>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</si>
  <si>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</si>
  <si>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</si>
  <si>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</si>
  <si>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</si>
  <si>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</si>
  <si>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</si>
  <si>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</si>
  <si>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</si>
  <si>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</si>
  <si>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</si>
  <si>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</si>
  <si>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</si>
  <si>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</si>
  <si>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</si>
  <si>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</si>
  <si>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</si>
  <si>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</si>
  <si>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</si>
  <si>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</si>
  <si>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</si>
  <si>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</si>
  <si>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</si>
  <si>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</si>
  <si>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</si>
  <si>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</si>
  <si>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</si>
  <si>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</si>
  <si>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</si>
  <si>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</si>
  <si>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</si>
  <si>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</si>
  <si>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</si>
  <si>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</si>
  <si>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</si>
  <si>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</si>
  <si>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</si>
  <si>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</si>
  <si>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</si>
  <si>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</si>
  <si>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</si>
  <si>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</si>
  <si>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</si>
  <si>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</si>
  <si>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</si>
  <si>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</si>
  <si>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</si>
  <si>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</si>
  <si>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</si>
  <si>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</si>
  <si>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</si>
  <si>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</si>
  <si>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</si>
  <si>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</si>
  <si>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</si>
  <si>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</si>
  <si>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</si>
  <si>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</si>
  <si>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</si>
  <si>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</si>
  <si>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</si>
  <si>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</si>
  <si>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</si>
  <si>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</si>
  <si>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</si>
  <si>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</si>
  <si>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</si>
  <si>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</si>
  <si>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</si>
  <si>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</si>
  <si>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</si>
  <si>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</si>
  <si>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</si>
  <si>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</si>
  <si>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</si>
  <si>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</si>
  <si>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</si>
  <si>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</si>
  <si>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</si>
  <si>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</si>
  <si>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</si>
  <si>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</si>
  <si>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</si>
  <si>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</si>
  <si>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</si>
  <si>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</si>
  <si>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</si>
  <si>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</si>
  <si>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</si>
  <si>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</si>
  <si>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</si>
  <si>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</si>
  <si>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</si>
  <si>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</si>
  <si>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</si>
  <si>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</si>
  <si>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</si>
  <si>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</si>
  <si>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</si>
  <si>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</si>
  <si>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</si>
  <si>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</si>
  <si>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</si>
  <si>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</si>
  <si>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</si>
  <si>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</si>
  <si>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</si>
  <si>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</si>
  <si>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</si>
  <si>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</si>
  <si>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</si>
  <si>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</si>
  <si>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</si>
  <si>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</si>
  <si>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</si>
  <si>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</si>
  <si>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</si>
  <si>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</si>
  <si>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</si>
  <si>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</si>
  <si>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</si>
  <si>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</si>
  <si>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</si>
  <si>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</si>
  <si>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</si>
  <si>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</si>
  <si>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</si>
  <si>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</si>
  <si>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</si>
  <si>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</si>
  <si>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</si>
  <si>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</si>
  <si>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</si>
  <si>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</si>
  <si>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</si>
  <si>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</si>
  <si>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</si>
  <si>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</si>
  <si>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</si>
  <si>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</si>
  <si>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</si>
  <si>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</si>
  <si>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</si>
  <si>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</si>
  <si>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</si>
  <si>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</si>
  <si>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</si>
  <si>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</si>
  <si>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</si>
  <si>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</si>
  <si>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</si>
  <si>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</si>
  <si>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</si>
  <si>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</si>
  <si>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</si>
  <si>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</si>
  <si>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</si>
  <si>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</si>
  <si>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</si>
  <si>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</si>
  <si>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</si>
  <si>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</si>
  <si>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</si>
  <si>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</si>
  <si>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</si>
  <si>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</si>
  <si>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</si>
  <si>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</si>
  <si>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</si>
  <si>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</si>
  <si>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</si>
  <si>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</si>
  <si>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</si>
  <si>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</si>
  <si>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</si>
  <si>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</si>
  <si>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</si>
  <si>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</si>
  <si>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</si>
  <si>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</si>
  <si>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</si>
  <si>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</si>
  <si>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</si>
  <si>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</si>
  <si>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</si>
  <si>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</si>
  <si>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</si>
  <si>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</si>
  <si>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</si>
  <si>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</si>
  <si>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</si>
  <si>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</si>
  <si>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</si>
  <si>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</si>
  <si>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</si>
  <si>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</si>
  <si>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</si>
  <si>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</si>
  <si>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</si>
  <si>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</si>
  <si>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</si>
  <si>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</si>
  <si>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</si>
  <si>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</si>
  <si>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</si>
  <si>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</si>
  <si>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</si>
  <si>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</si>
  <si>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</si>
  <si>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</si>
  <si>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</si>
  <si>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</si>
  <si>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</si>
  <si>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</si>
  <si>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</si>
  <si>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</si>
  <si>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</si>
  <si>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</si>
  <si>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</si>
  <si>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</si>
  <si>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</si>
  <si>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</si>
  <si>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</si>
  <si>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</si>
  <si>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</si>
  <si>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</si>
  <si>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</si>
  <si>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</si>
  <si>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</si>
  <si>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</si>
  <si>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</si>
  <si>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</si>
  <si>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</si>
  <si>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</si>
  <si>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</si>
  <si>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</si>
  <si>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</si>
  <si>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</si>
  <si>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</si>
  <si>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</si>
  <si>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</si>
  <si>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</si>
  <si>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</si>
  <si>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</si>
  <si>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</si>
  <si>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</si>
  <si>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</si>
  <si>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</si>
  <si>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</si>
  <si>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</si>
  <si>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</si>
  <si>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</si>
  <si>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</si>
  <si>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</si>
  <si>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</si>
  <si>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</si>
  <si>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</si>
  <si>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</si>
  <si>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</si>
  <si>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</si>
  <si>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</si>
  <si>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</si>
  <si>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</si>
  <si>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</si>
  <si>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</si>
  <si>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</si>
  <si>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</si>
  <si>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</si>
  <si>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</si>
  <si>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</si>
  <si>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</si>
  <si>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</si>
  <si>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</si>
  <si>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</si>
  <si>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</si>
  <si>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</si>
  <si>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</si>
  <si>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</si>
  <si>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</si>
  <si>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</si>
  <si>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</si>
  <si>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</si>
  <si>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</si>
  <si>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</si>
  <si>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</si>
  <si>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</si>
  <si>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</si>
  <si>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</si>
  <si>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</si>
  <si>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</si>
  <si>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</si>
  <si>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</si>
  <si>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</si>
  <si>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</si>
  <si>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</si>
  <si>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</si>
  <si>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</si>
  <si>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</si>
  <si>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</si>
  <si>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</si>
  <si>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</si>
  <si>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</si>
  <si>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</si>
  <si>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</si>
  <si>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</si>
  <si>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</si>
  <si>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</si>
  <si>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</si>
  <si>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</si>
  <si>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</si>
  <si>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</si>
  <si>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</si>
  <si>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</si>
  <si>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</si>
  <si>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</si>
  <si>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</si>
  <si>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</si>
  <si>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</si>
  <si>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</si>
  <si>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</si>
  <si>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</si>
  <si>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</si>
  <si>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</si>
  <si>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</si>
  <si>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</si>
  <si>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</si>
  <si>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</si>
  <si>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</si>
  <si>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</si>
  <si>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</si>
  <si>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</si>
  <si>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</si>
  <si>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</si>
  <si>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</si>
  <si>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</si>
  <si>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</si>
  <si>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</si>
  <si>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</si>
  <si>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</si>
  <si>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</si>
  <si>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</si>
  <si>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</si>
  <si>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</si>
  <si>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</si>
  <si>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</si>
  <si>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</si>
  <si>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</si>
  <si>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</si>
  <si>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</si>
  <si>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</si>
  <si>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</si>
  <si>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</si>
  <si>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</si>
  <si>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</si>
  <si>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</si>
  <si>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</si>
  <si>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</si>
  <si>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</si>
  <si>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</si>
  <si>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</si>
  <si>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</si>
  <si>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</si>
  <si>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</si>
  <si>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</si>
  <si>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</si>
  <si>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</si>
  <si>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</si>
  <si>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</si>
  <si>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</si>
  <si>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</si>
  <si>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</si>
  <si>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</si>
  <si>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</si>
  <si>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</si>
  <si>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</si>
  <si>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</si>
  <si>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</si>
  <si>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</si>
  <si>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</si>
  <si>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</si>
  <si>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</si>
  <si>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</si>
  <si>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</si>
  <si>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</si>
  <si>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</si>
  <si>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</si>
  <si>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</si>
  <si>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</si>
  <si>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</si>
  <si>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15000 S. Laramie</t>
  </si>
  <si>
    <t>Oak Forest</t>
  </si>
  <si>
    <t>hrose@d142.org</t>
  </si>
  <si>
    <t>Knutte &amp; Associates, P.C.</t>
  </si>
  <si>
    <t>Dave Knutte, CPA</t>
  </si>
  <si>
    <t>7900 South Cass Avenue</t>
  </si>
  <si>
    <t>Darien</t>
  </si>
  <si>
    <t>630-960-3317</t>
  </si>
  <si>
    <t>630-960-9960</t>
  </si>
  <si>
    <t>060-0052060</t>
  </si>
  <si>
    <t>davek@knutte.com</t>
  </si>
  <si>
    <t>Paul McDermott</t>
  </si>
  <si>
    <t>pmcdermott@d142.org</t>
  </si>
  <si>
    <t>708-687-3334</t>
  </si>
  <si>
    <t>Bremen Towship Treasurer's Office - Joseph J. McDonnell</t>
  </si>
  <si>
    <t>joe@brementts.org</t>
  </si>
  <si>
    <t>708-633-8920</t>
  </si>
  <si>
    <t>General Obligation Bonds</t>
  </si>
  <si>
    <t>U.S. Department of Education:</t>
  </si>
  <si>
    <t>Passed through Illinois State Board of Education</t>
  </si>
  <si>
    <t>Title III - Language Instruction Program</t>
  </si>
  <si>
    <t>IDEA - Room and Board</t>
  </si>
  <si>
    <t>TOTAL DEPARTMENT OF EDUCATION (ISBE)</t>
  </si>
  <si>
    <t>84.010A</t>
  </si>
  <si>
    <t>84.367A</t>
  </si>
  <si>
    <t>84.365A</t>
  </si>
  <si>
    <t>84.027A</t>
  </si>
  <si>
    <t>2015-4300</t>
  </si>
  <si>
    <t>2014-4300</t>
  </si>
  <si>
    <t>2015-4932</t>
  </si>
  <si>
    <t>2014-4932</t>
  </si>
  <si>
    <t>2016-4300</t>
  </si>
  <si>
    <t>2016-4932</t>
  </si>
  <si>
    <t>2013-4625</t>
  </si>
  <si>
    <t>2015-4909</t>
  </si>
  <si>
    <t>2014-4909</t>
  </si>
  <si>
    <t>2016-4909</t>
  </si>
  <si>
    <t>N/A</t>
  </si>
  <si>
    <t>U.S. Department of Agriculture, Passd through Illinois State Board of Education</t>
  </si>
  <si>
    <t>Non-cash Commodities</t>
  </si>
  <si>
    <t>Fruits and Vegatables</t>
  </si>
  <si>
    <t>2015-4220</t>
  </si>
  <si>
    <t>2016-4220</t>
  </si>
  <si>
    <t>2014-4220</t>
  </si>
  <si>
    <t>2015-4210</t>
  </si>
  <si>
    <t>2016-4210</t>
  </si>
  <si>
    <t>2014-4210</t>
  </si>
  <si>
    <t>2015-4226</t>
  </si>
  <si>
    <t>2016-4226</t>
  </si>
  <si>
    <t>TOTAL DEPARTMENT OF AGRICULTURE (ISBE)</t>
  </si>
  <si>
    <t>U. S. Department of Education</t>
  </si>
  <si>
    <t>Passed through SWCCCASE</t>
  </si>
  <si>
    <t>IDEA Flow Through (M)</t>
  </si>
  <si>
    <t>IDEA Preschool Flow Through (M)</t>
  </si>
  <si>
    <t>TOTAL DEPARTMENT OF EDUCATION (SWCCCASE)</t>
  </si>
  <si>
    <t>2015-4620</t>
  </si>
  <si>
    <t>2016-4620</t>
  </si>
  <si>
    <t>84.173A</t>
  </si>
  <si>
    <t>2015-4600</t>
  </si>
  <si>
    <t>2016-4600</t>
  </si>
  <si>
    <t>U. S. Department of Health and Human Sciences</t>
  </si>
  <si>
    <t>Passed through Illinois Department of Health Care</t>
  </si>
  <si>
    <t>and Family Services</t>
  </si>
  <si>
    <t xml:space="preserve">National School Lunch </t>
  </si>
  <si>
    <t xml:space="preserve">School Breakfast Program </t>
  </si>
  <si>
    <t>Medicaid - Administrative Outreach Program</t>
  </si>
  <si>
    <t>TOTAL DEPARTMENT OF HEALTH AND HUMAN SERVICES</t>
  </si>
  <si>
    <t>TOTAL FEDERAL AWARDS</t>
  </si>
  <si>
    <t>2015-4900</t>
  </si>
  <si>
    <t>2016-4900</t>
  </si>
  <si>
    <t>2014-4900</t>
  </si>
  <si>
    <t>As has been the case for the last six tax years, EAV has decreased considerably from tax year 2014 to 2015.  This is standard for all districts in Cook County and the State of Illinois</t>
  </si>
  <si>
    <t>x</t>
  </si>
  <si>
    <t>Sodexo USA</t>
  </si>
  <si>
    <t>Collective Liability Insurance Cooperative</t>
  </si>
  <si>
    <t>Bremen Township Treasurer's Office</t>
  </si>
  <si>
    <t>SW Cook County Cooperative Association for Special Ed</t>
  </si>
  <si>
    <t>The accompanying Schedule of Expenditures of Federal Awards includes the federal grant activity of Forest Ridge School District #142 and is presented on the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</si>
  <si>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The following amounts were expended in the form of non-cash assistance by Forest Ridge School District #142 and are not included in the Schedule of Expenditures of Federal Awards:</t>
  </si>
  <si>
    <t>Qualified/Adverse</t>
  </si>
  <si>
    <t>Unmodified</t>
  </si>
  <si>
    <t>IDEA Flow Through</t>
  </si>
  <si>
    <t>IDEA Preschool Flow Through</t>
  </si>
  <si>
    <t>NONE</t>
  </si>
  <si>
    <t>There were no findings in the current period.</t>
  </si>
  <si>
    <t>There were no findings and therefore no actions were necessary.</t>
  </si>
  <si>
    <t>Heather Rose</t>
  </si>
  <si>
    <t>There were no findings and therefore no actions were necessary</t>
  </si>
  <si>
    <t>Forest Ridge SD 142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</si>
</sst>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0</xdr:row>
          <xdr:rowOff>0</xdr:rowOff>
        </xdr:from>
        <xdr:to>
          <xdr:col>0</xdr:col>
          <xdr:colOff>1895475</xdr:colOff>
          <xdr:row>4</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0</xdr:row>
          <xdr:rowOff>9525</xdr:rowOff>
        </xdr:from>
        <xdr:to>
          <xdr:col>1</xdr:col>
          <xdr:colOff>9525</xdr:colOff>
          <xdr:row>4</xdr:row>
          <xdr:rowOff>47625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098" t="s">
        <v>474</v>
      </c>
      <c r="J1" s="2099"/>
      <c r="K1" s="2099"/>
      <c r="L1" s="2099"/>
      <c r="M1" s="2099"/>
      <c r="N1" s="2099"/>
      <c r="O1" s="2099"/>
      <c r="P1" s="2099"/>
      <c r="Q1" s="2099"/>
      <c r="R1" s="2099"/>
      <c r="S1" s="2099"/>
    </row>
    <row r="2" spans="1:28" ht="12" customHeight="1" x14ac:dyDescent="0.2">
      <c r="A2" s="202" t="s">
        <v>1963</v>
      </c>
      <c r="D2" s="203"/>
      <c r="I2" s="2100" t="s">
        <v>1155</v>
      </c>
      <c r="J2" s="2099"/>
      <c r="K2" s="2099"/>
      <c r="L2" s="2099"/>
      <c r="M2" s="2099"/>
      <c r="N2" s="2099"/>
      <c r="O2" s="2099"/>
      <c r="P2" s="2099"/>
      <c r="Q2" s="2099"/>
      <c r="R2" s="2099"/>
      <c r="S2" s="2099"/>
    </row>
    <row r="3" spans="1:28" ht="12" customHeight="1" x14ac:dyDescent="0.2">
      <c r="A3" s="1876" t="s">
        <v>1951</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2088</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2088</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7016142002</v>
      </c>
      <c r="B13" s="2133"/>
      <c r="C13" s="2133"/>
      <c r="D13" s="2133"/>
      <c r="E13" s="2133"/>
      <c r="F13" s="2133"/>
      <c r="G13" s="2133"/>
      <c r="H13" s="2134"/>
      <c r="I13" s="185"/>
      <c r="J13" s="184"/>
      <c r="K13" s="182"/>
      <c r="L13" s="184"/>
      <c r="M13" s="184"/>
      <c r="N13" s="184"/>
      <c r="O13" s="184"/>
      <c r="P13" s="184"/>
      <c r="Q13" s="184"/>
      <c r="R13" s="184"/>
      <c r="S13" s="184"/>
      <c r="T13" s="2137" t="s">
        <v>2093</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2089</v>
      </c>
      <c r="B15" s="2135"/>
      <c r="C15" s="2135"/>
      <c r="D15" s="2135"/>
      <c r="E15" s="2135"/>
      <c r="F15" s="2135"/>
      <c r="G15" s="2135"/>
      <c r="H15" s="2136"/>
      <c r="T15" s="2067" t="s">
        <v>2094</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2178</v>
      </c>
      <c r="B17" s="2093"/>
      <c r="C17" s="2093"/>
      <c r="D17" s="2093"/>
      <c r="E17" s="2093"/>
      <c r="F17" s="2093"/>
      <c r="G17" s="2093"/>
      <c r="H17" s="2118"/>
      <c r="T17" s="2146" t="s">
        <v>2095</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2090</v>
      </c>
      <c r="B19" s="2084"/>
      <c r="C19" s="2084"/>
      <c r="D19" s="2084"/>
      <c r="E19" s="2084"/>
      <c r="F19" s="2084"/>
      <c r="G19" s="2084"/>
      <c r="H19" s="2066"/>
      <c r="I19" s="184"/>
      <c r="J19" s="379"/>
      <c r="K19" s="195"/>
      <c r="L19" s="193"/>
      <c r="M19" s="659" t="s">
        <v>360</v>
      </c>
      <c r="P19" s="181"/>
      <c r="Q19" s="181"/>
      <c r="R19" s="181"/>
      <c r="S19" s="185"/>
      <c r="T19" s="2086" t="s">
        <v>2096</v>
      </c>
      <c r="U19" s="2065"/>
      <c r="V19" s="2065"/>
      <c r="W19" s="2066"/>
      <c r="X19" s="2083" t="s">
        <v>2028</v>
      </c>
      <c r="Y19" s="2145"/>
      <c r="Z19" s="2143">
        <v>60561</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2091</v>
      </c>
      <c r="B21" s="2065"/>
      <c r="C21" s="2065"/>
      <c r="D21" s="2065"/>
      <c r="E21" s="2065"/>
      <c r="F21" s="2065"/>
      <c r="G21" s="2065"/>
      <c r="H21" s="2066"/>
      <c r="I21" s="2112" t="s">
        <v>786</v>
      </c>
      <c r="J21" s="2107"/>
      <c r="K21" s="2107"/>
      <c r="L21" s="2107"/>
      <c r="M21" s="2107"/>
      <c r="N21" s="2107"/>
      <c r="O21" s="2107"/>
      <c r="P21" s="2107"/>
      <c r="Q21" s="2107"/>
      <c r="R21" s="2107"/>
      <c r="S21" s="2113"/>
      <c r="T21" s="2092" t="s">
        <v>2097</v>
      </c>
      <c r="U21" s="2152"/>
      <c r="V21" s="2152"/>
      <c r="W21" s="2152"/>
      <c r="X21" s="2157" t="s">
        <v>2098</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2024</v>
      </c>
      <c r="U22" s="272"/>
      <c r="V22" s="343"/>
      <c r="W22" s="272"/>
      <c r="X22" s="1975" t="s">
        <v>1631</v>
      </c>
      <c r="Z22" s="200"/>
      <c r="AA22" s="201"/>
    </row>
    <row r="23" spans="1:27" ht="13.5" customHeight="1" x14ac:dyDescent="0.2">
      <c r="A23" s="2109" t="s">
        <v>2092</v>
      </c>
      <c r="B23" s="2110"/>
      <c r="C23" s="2110"/>
      <c r="D23" s="2110"/>
      <c r="E23" s="2110"/>
      <c r="F23" s="2110"/>
      <c r="G23" s="2110"/>
      <c r="H23" s="2111"/>
      <c r="T23" s="2092" t="s">
        <v>2099</v>
      </c>
      <c r="U23" s="2152"/>
      <c r="V23" s="2152"/>
      <c r="W23" s="2152"/>
      <c r="X23" s="2154"/>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60452</v>
      </c>
      <c r="B25" s="2065"/>
      <c r="C25" s="2065"/>
      <c r="D25" s="2065"/>
      <c r="E25" s="2065"/>
      <c r="F25" s="2065"/>
      <c r="G25" s="2065"/>
      <c r="H25" s="2066"/>
      <c r="I25" s="660"/>
      <c r="J25" s="204"/>
      <c r="K25" s="204"/>
      <c r="L25" s="204"/>
      <c r="M25" s="204"/>
      <c r="N25" s="204"/>
      <c r="O25" s="204"/>
      <c r="P25" s="204"/>
      <c r="Q25" s="204"/>
      <c r="R25" s="204"/>
      <c r="S25" s="205"/>
      <c r="T25" s="2149" t="s">
        <v>2100</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2002</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2088</v>
      </c>
      <c r="C29" s="673" t="s">
        <v>981</v>
      </c>
      <c r="D29" s="661"/>
      <c r="E29" s="1092"/>
      <c r="F29" s="1565" t="s">
        <v>1629</v>
      </c>
      <c r="G29" s="661"/>
      <c r="I29" s="275"/>
      <c r="J29" s="1761" t="s">
        <v>2088</v>
      </c>
      <c r="K29" s="182" t="s">
        <v>675</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t="s">
        <v>2088</v>
      </c>
      <c r="C30" s="673" t="s">
        <v>1385</v>
      </c>
      <c r="D30" s="182"/>
      <c r="E30" s="182"/>
      <c r="F30" s="1280"/>
      <c r="G30" s="661"/>
      <c r="H30" s="661"/>
      <c r="I30" s="275"/>
      <c r="J30" s="1761" t="s">
        <v>2088</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2088</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2101</v>
      </c>
      <c r="B38" s="2093"/>
      <c r="C38" s="2093"/>
      <c r="D38" s="2093"/>
      <c r="E38" s="2093"/>
      <c r="F38" s="2065"/>
      <c r="G38" s="2065"/>
      <c r="H38" s="2066"/>
      <c r="I38" s="2087" t="s">
        <v>2104</v>
      </c>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2102</v>
      </c>
      <c r="B40" s="2079"/>
      <c r="C40" s="2080"/>
      <c r="D40" s="2080"/>
      <c r="E40" s="2080"/>
      <c r="F40" s="2081"/>
      <c r="G40" s="2081"/>
      <c r="H40" s="2082"/>
      <c r="I40" s="2095" t="s">
        <v>2105</v>
      </c>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2103</v>
      </c>
      <c r="B42" s="2065"/>
      <c r="C42" s="2066"/>
      <c r="D42" s="2083"/>
      <c r="E42" s="2065"/>
      <c r="F42" s="2065"/>
      <c r="G42" s="2065"/>
      <c r="H42" s="2066"/>
      <c r="I42" s="2067" t="s">
        <v>2106</v>
      </c>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110" zoomScaleNormal="110" zoomScaleSheetLayoutView="100" workbookViewId="0">
      <selection activeCell="C11" sqref="C11:D1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2031</v>
      </c>
      <c r="C31" s="216" t="s">
        <v>1390</v>
      </c>
      <c r="D31" s="604"/>
      <c r="E31" s="606"/>
    </row>
    <row r="32" spans="1:5" x14ac:dyDescent="0.2">
      <c r="B32" s="604" t="s">
        <v>1296</v>
      </c>
      <c r="C32" s="216" t="s">
        <v>1390</v>
      </c>
      <c r="D32" s="605" t="s">
        <v>2032</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0" t="s">
        <v>2035</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2088</v>
      </c>
      <c r="C51" s="627">
        <v>22</v>
      </c>
      <c r="D51" s="390" t="s">
        <v>1861</v>
      </c>
      <c r="E51" s="27"/>
      <c r="F51" s="1609"/>
      <c r="G51" s="1784" t="s">
        <v>1860</v>
      </c>
      <c r="H51" s="2033">
        <v>34700</v>
      </c>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2093</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11" sqref="C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9">
        <v>225887749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2.6141999999999999E-2</v>
      </c>
      <c r="E10" s="100" t="s">
        <v>1186</v>
      </c>
      <c r="F10" s="472">
        <v>3.96E-3</v>
      </c>
      <c r="G10" s="100" t="s">
        <v>1186</v>
      </c>
      <c r="H10" s="472">
        <v>1.405E-3</v>
      </c>
      <c r="I10" s="100" t="s">
        <v>1187</v>
      </c>
      <c r="J10" s="473">
        <f>ROUND(D10+F10+H10,5)</f>
        <v>3.1510000000000003E-2</v>
      </c>
      <c r="K10" s="93"/>
      <c r="L10" s="472">
        <v>2.0999999999999999E-5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13098628</v>
      </c>
      <c r="E16" s="100"/>
      <c r="F16" s="82">
        <f>SUM('Acct Summary 7-8'!C17,'Acct Summary 7-8'!D17,'Acct Summary 7-8'!F17)</f>
        <v>13005134</v>
      </c>
      <c r="G16" s="100"/>
      <c r="H16" s="82">
        <f>SUM(D16-F16)</f>
        <v>93494</v>
      </c>
      <c r="I16" s="93"/>
      <c r="J16" s="82">
        <f>SUM('Acct Summary 7-8'!C81,'Acct Summary 7-8'!D81,'Acct Summary 7-8'!F81,'Acct Summary 7-8'!I81)</f>
        <v>8018697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2088</v>
      </c>
      <c r="C31" s="406" t="s">
        <v>689</v>
      </c>
      <c r="D31" s="63" t="s">
        <v>1262</v>
      </c>
      <c r="E31" s="93"/>
      <c r="F31" s="93"/>
      <c r="G31" s="101"/>
      <c r="H31" s="253">
        <f>IF(B31="X",(J7*0.069),IF(B32="X",(J7*0.138),"Enter x in a.or b."))</f>
        <v>15586254.681000002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8105193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t="s">
        <v>2088</v>
      </c>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t="s">
        <v>2161</v>
      </c>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C11" sqref="C11:D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Forest Ridge SD 142</v>
      </c>
      <c r="E7" s="136"/>
      <c r="G7" s="137"/>
      <c r="H7" s="138"/>
      <c r="I7" s="138"/>
      <c r="J7" s="138"/>
      <c r="K7" s="138"/>
      <c r="L7"/>
      <c r="M7"/>
      <c r="N7"/>
      <c r="O7"/>
      <c r="P7"/>
    </row>
    <row r="8" spans="1:18" ht="12.75" x14ac:dyDescent="0.2">
      <c r="A8"/>
      <c r="B8"/>
      <c r="C8" s="134" t="s">
        <v>1341</v>
      </c>
      <c r="D8" s="139">
        <f>COVER!A13</f>
        <v>7016142002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8018697</v>
      </c>
      <c r="I12" s="1162"/>
      <c r="J12" s="1162"/>
      <c r="K12" s="1163">
        <f>TRUNC((H12/H13*100000),5)/100000</f>
        <v>0.61217838989999995</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13098628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13005134</v>
      </c>
      <c r="I17" s="1162"/>
      <c r="J17" s="1168"/>
      <c r="K17" s="1163">
        <f>TRUNC((H17/H18*100000),5)/100000</f>
        <v>0.99286230580000001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13098628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8159608</v>
      </c>
      <c r="I24" s="684"/>
      <c r="J24" s="684"/>
      <c r="K24" s="1172">
        <f>TRUNC(((H24/H25*100000)/100000),2)</f>
        <v>225.86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36125.372219999997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6050064.5253400002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8105193</v>
      </c>
      <c r="I32" s="1170"/>
      <c r="J32" s="1170"/>
      <c r="K32" s="1172">
        <f>TRUNC(100-((((H32/H33*100))*100)/100),2)</f>
        <v>47.99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15586254.681000002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9" activePane="bottomLeft" state="frozen"/>
      <selection activeCell="C11" sqref="C11:D11"/>
      <selection pane="bottomLeft" activeCell="C11" sqref="C11:D1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1640580</v>
      </c>
      <c r="D4" s="412">
        <v>313991</v>
      </c>
      <c r="E4" s="412">
        <v>1436132</v>
      </c>
      <c r="F4" s="412">
        <v>518285</v>
      </c>
      <c r="G4" s="412">
        <v>270046</v>
      </c>
      <c r="H4" s="412">
        <v>122350</v>
      </c>
      <c r="I4" s="412">
        <v>5686752</v>
      </c>
      <c r="J4" s="436">
        <v>99884</v>
      </c>
      <c r="K4" s="412">
        <v>3739</v>
      </c>
      <c r="L4" s="412">
        <v>106916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1640580</v>
      </c>
      <c r="D13" s="689">
        <f t="shared" ref="D13:L13" si="0">SUM(D4:D12)</f>
        <v>313991</v>
      </c>
      <c r="E13" s="689">
        <f t="shared" si="0"/>
        <v>1436132</v>
      </c>
      <c r="F13" s="689">
        <f t="shared" si="0"/>
        <v>518285</v>
      </c>
      <c r="G13" s="689">
        <f t="shared" si="0"/>
        <v>270046</v>
      </c>
      <c r="H13" s="689">
        <f t="shared" si="0"/>
        <v>122350</v>
      </c>
      <c r="I13" s="689">
        <f t="shared" si="0"/>
        <v>5686752</v>
      </c>
      <c r="J13" s="689">
        <f t="shared" si="0"/>
        <v>99884</v>
      </c>
      <c r="K13" s="689">
        <f t="shared" si="0"/>
        <v>3739</v>
      </c>
      <c r="L13" s="689">
        <f t="shared" si="0"/>
        <v>106916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122641</v>
      </c>
      <c r="N16" s="719"/>
    </row>
    <row r="17" spans="1:14" s="704" customFormat="1" ht="12.75" customHeight="1" x14ac:dyDescent="0.2">
      <c r="A17" s="718" t="s">
        <v>1751</v>
      </c>
      <c r="B17" s="542">
        <v>230</v>
      </c>
      <c r="C17" s="507"/>
      <c r="D17" s="507"/>
      <c r="E17" s="507"/>
      <c r="F17" s="507"/>
      <c r="G17" s="507"/>
      <c r="H17" s="507"/>
      <c r="I17" s="507"/>
      <c r="J17" s="507"/>
      <c r="K17" s="507"/>
      <c r="L17" s="507"/>
      <c r="M17" s="436">
        <v>31783967</v>
      </c>
      <c r="N17" s="719"/>
    </row>
    <row r="18" spans="1:14" s="704" customFormat="1" ht="12.75" customHeight="1" x14ac:dyDescent="0.2">
      <c r="A18" s="718" t="s">
        <v>1752</v>
      </c>
      <c r="B18" s="542">
        <v>240</v>
      </c>
      <c r="C18" s="507"/>
      <c r="D18" s="507"/>
      <c r="E18" s="507"/>
      <c r="F18" s="507"/>
      <c r="G18" s="507"/>
      <c r="H18" s="507"/>
      <c r="I18" s="507"/>
      <c r="J18" s="507"/>
      <c r="K18" s="507"/>
      <c r="L18" s="507"/>
      <c r="M18" s="436">
        <v>1092373</v>
      </c>
      <c r="N18" s="719"/>
    </row>
    <row r="19" spans="1:14" s="704" customFormat="1" ht="12.75" customHeight="1" x14ac:dyDescent="0.2">
      <c r="A19" s="718" t="s">
        <v>1753</v>
      </c>
      <c r="B19" s="542">
        <v>250</v>
      </c>
      <c r="C19" s="507"/>
      <c r="D19" s="507"/>
      <c r="E19" s="507"/>
      <c r="F19" s="507"/>
      <c r="G19" s="507"/>
      <c r="H19" s="507"/>
      <c r="I19" s="507"/>
      <c r="J19" s="507"/>
      <c r="K19" s="507"/>
      <c r="L19" s="507"/>
      <c r="M19" s="436">
        <v>3594606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1436132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6669061</v>
      </c>
    </row>
    <row r="23" spans="1:14" ht="13.5" customHeight="1" thickBot="1" x14ac:dyDescent="0.25">
      <c r="A23" s="464" t="s">
        <v>748</v>
      </c>
      <c r="B23" s="724"/>
      <c r="C23" s="433"/>
      <c r="D23" s="433"/>
      <c r="E23" s="433"/>
      <c r="F23" s="433"/>
      <c r="G23" s="433"/>
      <c r="H23" s="433"/>
      <c r="I23" s="433"/>
      <c r="J23" s="433"/>
      <c r="K23" s="433"/>
      <c r="L23" s="433"/>
      <c r="M23" s="693">
        <f>SUM(M15:M22)</f>
        <v>36593587</v>
      </c>
      <c r="N23" s="693">
        <f>SUM(N21:N22)</f>
        <v>8105193</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140911</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106916</v>
      </c>
      <c r="M33" s="433"/>
      <c r="N33" s="482"/>
    </row>
    <row r="34" spans="1:14" ht="13.5" customHeight="1" thickBot="1" x14ac:dyDescent="0.25">
      <c r="A34" s="1076" t="s">
        <v>759</v>
      </c>
      <c r="B34" s="725"/>
      <c r="C34" s="1099">
        <f>SUM(C25:C33)</f>
        <v>140911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106916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8105193</v>
      </c>
    </row>
    <row r="37" spans="1:14" ht="13.5" thickBot="1" x14ac:dyDescent="0.25">
      <c r="A37" s="464" t="s">
        <v>758</v>
      </c>
      <c r="B37" s="724"/>
      <c r="C37" s="507"/>
      <c r="D37" s="507"/>
      <c r="E37" s="507"/>
      <c r="F37" s="507"/>
      <c r="G37" s="507"/>
      <c r="H37" s="507"/>
      <c r="I37" s="507"/>
      <c r="J37" s="507"/>
      <c r="K37" s="507"/>
      <c r="L37" s="514"/>
      <c r="M37" s="433"/>
      <c r="N37" s="693">
        <f>SUM(N36:N36)</f>
        <v>8105193</v>
      </c>
    </row>
    <row r="38" spans="1:14" customFormat="1" ht="13.5" customHeight="1" thickTop="1" x14ac:dyDescent="0.2">
      <c r="A38" s="628" t="s">
        <v>496</v>
      </c>
      <c r="B38" s="542">
        <v>714</v>
      </c>
      <c r="C38" s="727"/>
      <c r="D38" s="727">
        <v>313991</v>
      </c>
      <c r="E38" s="727">
        <v>1436132</v>
      </c>
      <c r="F38" s="727">
        <v>518285</v>
      </c>
      <c r="G38" s="727">
        <v>270046</v>
      </c>
      <c r="H38" s="727"/>
      <c r="I38" s="727">
        <v>5686752</v>
      </c>
      <c r="J38" s="726">
        <v>99884</v>
      </c>
      <c r="K38" s="727">
        <v>3739</v>
      </c>
      <c r="L38" s="1100"/>
      <c r="M38" s="694"/>
      <c r="N38" s="694"/>
    </row>
    <row r="39" spans="1:14" customFormat="1" ht="13.5" customHeight="1" x14ac:dyDescent="0.2">
      <c r="A39" s="628" t="s">
        <v>405</v>
      </c>
      <c r="B39" s="542">
        <v>730</v>
      </c>
      <c r="C39" s="727">
        <v>1499669</v>
      </c>
      <c r="D39" s="727"/>
      <c r="E39" s="727"/>
      <c r="F39" s="727"/>
      <c r="G39" s="727"/>
      <c r="H39" s="727">
        <v>122350</v>
      </c>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36593587</v>
      </c>
      <c r="N40" s="694"/>
    </row>
    <row r="41" spans="1:14" ht="13.5" customHeight="1" thickBot="1" x14ac:dyDescent="0.25">
      <c r="A41" s="464" t="s">
        <v>760</v>
      </c>
      <c r="B41" s="455"/>
      <c r="C41" s="485">
        <f>(SUM(C34,C37,C38,C39))</f>
        <v>1640580</v>
      </c>
      <c r="D41" s="485">
        <f t="shared" ref="D41:L41" si="2">SUM(D34,D37,D38:D39)</f>
        <v>313991</v>
      </c>
      <c r="E41" s="485">
        <f t="shared" si="2"/>
        <v>1436132</v>
      </c>
      <c r="F41" s="485">
        <f t="shared" si="2"/>
        <v>518285</v>
      </c>
      <c r="G41" s="485">
        <f t="shared" si="2"/>
        <v>270046</v>
      </c>
      <c r="H41" s="485">
        <f t="shared" si="2"/>
        <v>122350</v>
      </c>
      <c r="I41" s="485">
        <f t="shared" si="2"/>
        <v>5686752</v>
      </c>
      <c r="J41" s="485">
        <f t="shared" si="2"/>
        <v>99884</v>
      </c>
      <c r="K41" s="485">
        <f t="shared" si="2"/>
        <v>3739</v>
      </c>
      <c r="L41" s="485">
        <f t="shared" si="2"/>
        <v>106916</v>
      </c>
      <c r="M41" s="485">
        <f>SUM(M40)</f>
        <v>36593587</v>
      </c>
      <c r="N41" s="485">
        <f>SUM(N37)</f>
        <v>8105193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11" sqref="C11:D11"/>
      <selection pane="bottomLeft" activeCell="C11" sqref="C11:D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1983</v>
      </c>
      <c r="B4" s="293">
        <v>1000</v>
      </c>
      <c r="C4" s="695">
        <f>'Revenues 9-14'!C109</f>
        <v>6370170</v>
      </c>
      <c r="D4" s="695">
        <f>'Revenues 9-14'!D109</f>
        <v>1064268</v>
      </c>
      <c r="E4" s="695">
        <f>'Revenues 9-14'!E109</f>
        <v>2067375</v>
      </c>
      <c r="F4" s="695">
        <f>'Revenues 9-14'!F109</f>
        <v>332226</v>
      </c>
      <c r="G4" s="695">
        <f>'Revenues 9-14'!G109</f>
        <v>492983</v>
      </c>
      <c r="H4" s="695">
        <f>'Revenues 9-14'!H109</f>
        <v>461</v>
      </c>
      <c r="I4" s="695">
        <f>'Revenues 9-14'!I109</f>
        <v>34453</v>
      </c>
      <c r="J4" s="695">
        <f>'Revenues 9-14'!J109</f>
        <v>131451</v>
      </c>
      <c r="K4" s="695">
        <f>'Revenues 9-14'!K109</f>
        <v>1807</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4043379</v>
      </c>
      <c r="D6" s="696">
        <f>'Revenues 9-14'!D173</f>
        <v>0</v>
      </c>
      <c r="E6" s="696">
        <f>'Revenues 9-14'!E173</f>
        <v>0</v>
      </c>
      <c r="F6" s="696">
        <f>'Revenues 9-14'!F173</f>
        <v>272923</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981209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11394758</v>
      </c>
      <c r="D8" s="485">
        <f t="shared" ref="D8:K8" si="0">SUM(D4:D7)</f>
        <v>1064268</v>
      </c>
      <c r="E8" s="485">
        <f t="shared" si="0"/>
        <v>2067375</v>
      </c>
      <c r="F8" s="485">
        <f t="shared" si="0"/>
        <v>605149</v>
      </c>
      <c r="G8" s="485">
        <f t="shared" si="0"/>
        <v>492983</v>
      </c>
      <c r="H8" s="485">
        <f t="shared" si="0"/>
        <v>461</v>
      </c>
      <c r="I8" s="485">
        <f t="shared" si="0"/>
        <v>34453</v>
      </c>
      <c r="J8" s="485">
        <f t="shared" si="0"/>
        <v>131451</v>
      </c>
      <c r="K8" s="485">
        <f t="shared" si="0"/>
        <v>1807</v>
      </c>
      <c r="L8" s="39"/>
    </row>
    <row r="9" spans="1:13" ht="15" thickTop="1" x14ac:dyDescent="0.2">
      <c r="A9" s="1019" t="s">
        <v>348</v>
      </c>
      <c r="B9" s="456">
        <v>3998</v>
      </c>
      <c r="C9" s="418">
        <v>2474024</v>
      </c>
      <c r="D9" s="489"/>
      <c r="E9" s="418"/>
      <c r="F9" s="418"/>
      <c r="G9" s="700"/>
      <c r="H9" s="418"/>
      <c r="I9" s="494" t="s">
        <v>1390</v>
      </c>
      <c r="J9" s="435"/>
      <c r="K9" s="418"/>
      <c r="L9" s="39"/>
    </row>
    <row r="10" spans="1:13" s="48" customFormat="1" ht="13.5" thickBot="1" x14ac:dyDescent="0.25">
      <c r="A10" s="464" t="s">
        <v>1394</v>
      </c>
      <c r="B10" s="457"/>
      <c r="C10" s="485">
        <f>SUM(C8:C9)</f>
        <v>13868782</v>
      </c>
      <c r="D10" s="485">
        <f t="shared" ref="D10:K10" si="1">SUM(D8:D9)</f>
        <v>1064268</v>
      </c>
      <c r="E10" s="485">
        <f t="shared" si="1"/>
        <v>2067375</v>
      </c>
      <c r="F10" s="485">
        <f t="shared" si="1"/>
        <v>605149</v>
      </c>
      <c r="G10" s="485">
        <f t="shared" si="1"/>
        <v>492983</v>
      </c>
      <c r="H10" s="485">
        <f t="shared" si="1"/>
        <v>461</v>
      </c>
      <c r="I10" s="485">
        <f t="shared" si="1"/>
        <v>34453</v>
      </c>
      <c r="J10" s="485">
        <f t="shared" si="1"/>
        <v>131451</v>
      </c>
      <c r="K10" s="485">
        <f t="shared" si="1"/>
        <v>1807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6543196</v>
      </c>
      <c r="D12" s="498" t="s">
        <v>1390</v>
      </c>
      <c r="E12" s="433" t="s">
        <v>1390</v>
      </c>
      <c r="F12" s="433" t="s">
        <v>1390</v>
      </c>
      <c r="G12" s="695">
        <f>'Expenditures 15-22'!K223</f>
        <v>117761</v>
      </c>
      <c r="H12" s="431"/>
      <c r="I12" s="433" t="s">
        <v>1390</v>
      </c>
      <c r="J12" s="433" t="s">
        <v>1390</v>
      </c>
      <c r="K12" s="431" t="s">
        <v>1390</v>
      </c>
      <c r="L12" s="39"/>
    </row>
    <row r="13" spans="1:13" x14ac:dyDescent="0.2">
      <c r="A13" s="734" t="s">
        <v>536</v>
      </c>
      <c r="B13" s="294">
        <v>2000</v>
      </c>
      <c r="C13" s="696">
        <f>'Expenditures 15-22'!K74</f>
        <v>4024183</v>
      </c>
      <c r="D13" s="696">
        <f>'Expenditures 15-22'!K129</f>
        <v>1044162</v>
      </c>
      <c r="E13" s="482" t="s">
        <v>1390</v>
      </c>
      <c r="F13" s="696">
        <f>'Expenditures 15-22'!K178</f>
        <v>613384</v>
      </c>
      <c r="G13" s="696">
        <f>'Expenditures 15-22'!K273</f>
        <v>209270</v>
      </c>
      <c r="H13" s="696">
        <f>'Expenditures 15-22'!K296</f>
        <v>0</v>
      </c>
      <c r="I13" s="433" t="s">
        <v>1390</v>
      </c>
      <c r="J13" s="749">
        <f>'Expenditures 15-22'!K323</f>
        <v>99255</v>
      </c>
      <c r="K13" s="701">
        <f>'Expenditures 15-22'!K341</f>
        <v>0</v>
      </c>
      <c r="L13" s="39"/>
    </row>
    <row r="14" spans="1:13" x14ac:dyDescent="0.2">
      <c r="A14" s="734" t="s">
        <v>528</v>
      </c>
      <c r="B14" s="294">
        <v>3000</v>
      </c>
      <c r="C14" s="696">
        <f>'Expenditures 15-22'!K75</f>
        <v>180438</v>
      </c>
      <c r="D14" s="696">
        <f>'Expenditures 15-22'!K130</f>
        <v>0</v>
      </c>
      <c r="E14" s="498" t="s">
        <v>1390</v>
      </c>
      <c r="F14" s="696">
        <f>'Expenditures 15-22'!K179</f>
        <v>0</v>
      </c>
      <c r="G14" s="696">
        <f>'Expenditures 15-22'!K274</f>
        <v>20899</v>
      </c>
      <c r="H14" s="490"/>
      <c r="I14" s="433" t="s">
        <v>1390</v>
      </c>
      <c r="J14" s="433" t="s">
        <v>1390</v>
      </c>
      <c r="K14" s="490" t="s">
        <v>1390</v>
      </c>
      <c r="L14" s="39"/>
    </row>
    <row r="15" spans="1:13" x14ac:dyDescent="0.2">
      <c r="A15" s="734" t="s">
        <v>114</v>
      </c>
      <c r="B15" s="294">
        <v>4000</v>
      </c>
      <c r="C15" s="696">
        <f>'Expenditures 15-22'!K102</f>
        <v>599771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2015493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11347588</v>
      </c>
      <c r="D17" s="485">
        <f t="shared" si="2"/>
        <v>1044162</v>
      </c>
      <c r="E17" s="485">
        <f t="shared" si="2"/>
        <v>2015493</v>
      </c>
      <c r="F17" s="485">
        <f t="shared" si="2"/>
        <v>613384</v>
      </c>
      <c r="G17" s="485">
        <f t="shared" si="2"/>
        <v>347930</v>
      </c>
      <c r="H17" s="485">
        <f t="shared" si="2"/>
        <v>0</v>
      </c>
      <c r="I17" s="433"/>
      <c r="J17" s="485">
        <f>SUM(J12:J16)</f>
        <v>99255</v>
      </c>
      <c r="K17" s="485">
        <f>SUM(K12:K16)</f>
        <v>0</v>
      </c>
      <c r="L17" s="39"/>
    </row>
    <row r="18" spans="1:12" ht="15" customHeight="1" thickTop="1" x14ac:dyDescent="0.2">
      <c r="A18" s="1020" t="s">
        <v>1322</v>
      </c>
      <c r="B18" s="259">
        <v>4180</v>
      </c>
      <c r="C18" s="695">
        <f t="shared" ref="C18:H18" si="3">C9</f>
        <v>2474024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13821612</v>
      </c>
      <c r="D19" s="485">
        <f t="shared" si="4"/>
        <v>1044162</v>
      </c>
      <c r="E19" s="485">
        <f t="shared" si="4"/>
        <v>2015493</v>
      </c>
      <c r="F19" s="485">
        <f t="shared" si="4"/>
        <v>613384</v>
      </c>
      <c r="G19" s="485">
        <f t="shared" si="4"/>
        <v>347930</v>
      </c>
      <c r="H19" s="485">
        <f t="shared" si="4"/>
        <v>0</v>
      </c>
      <c r="I19" s="433"/>
      <c r="J19" s="485">
        <f>SUM(J17:J18)</f>
        <v>99255</v>
      </c>
      <c r="K19" s="485">
        <f>SUM(K17:K18)</f>
        <v>0</v>
      </c>
      <c r="L19" s="39"/>
    </row>
    <row r="20" spans="1:12" ht="27" thickTop="1" thickBot="1" x14ac:dyDescent="0.25">
      <c r="A20" s="458" t="s">
        <v>1323</v>
      </c>
      <c r="B20" s="459"/>
      <c r="C20" s="1018">
        <f>C8-C17</f>
        <v>47170</v>
      </c>
      <c r="D20" s="1018">
        <f t="shared" ref="D20:K20" si="5">D8-D17</f>
        <v>20106</v>
      </c>
      <c r="E20" s="1018">
        <f t="shared" si="5"/>
        <v>51882</v>
      </c>
      <c r="F20" s="1018">
        <f t="shared" si="5"/>
        <v>-8235</v>
      </c>
      <c r="G20" s="1018">
        <f t="shared" si="5"/>
        <v>145053</v>
      </c>
      <c r="H20" s="1018">
        <f t="shared" si="5"/>
        <v>461</v>
      </c>
      <c r="I20" s="1018">
        <f t="shared" si="5"/>
        <v>34453</v>
      </c>
      <c r="J20" s="1018">
        <f t="shared" si="5"/>
        <v>32196</v>
      </c>
      <c r="K20" s="1018">
        <f t="shared" si="5"/>
        <v>1807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550000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550000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550000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550000</v>
      </c>
      <c r="J76" s="692">
        <f t="shared" si="7"/>
        <v>0</v>
      </c>
      <c r="K76" s="692">
        <f t="shared" si="7"/>
        <v>0</v>
      </c>
      <c r="L76" s="504"/>
    </row>
    <row r="77" spans="1:12" ht="14.25" thickTop="1" thickBot="1" x14ac:dyDescent="0.25">
      <c r="A77" s="1027" t="s">
        <v>1402</v>
      </c>
      <c r="B77" s="710"/>
      <c r="C77" s="444">
        <f t="shared" ref="C77:K77" si="8">C44-C76</f>
        <v>550000</v>
      </c>
      <c r="D77" s="444">
        <f t="shared" si="8"/>
        <v>0</v>
      </c>
      <c r="E77" s="444">
        <f t="shared" si="8"/>
        <v>0</v>
      </c>
      <c r="F77" s="444">
        <f t="shared" si="8"/>
        <v>0</v>
      </c>
      <c r="G77" s="444">
        <f t="shared" si="8"/>
        <v>0</v>
      </c>
      <c r="H77" s="444">
        <f t="shared" si="8"/>
        <v>0</v>
      </c>
      <c r="I77" s="444">
        <f t="shared" si="8"/>
        <v>-550000</v>
      </c>
      <c r="J77" s="444">
        <f t="shared" si="8"/>
        <v>0</v>
      </c>
      <c r="K77" s="444">
        <f t="shared" si="8"/>
        <v>0</v>
      </c>
      <c r="L77" s="39"/>
    </row>
    <row r="78" spans="1:12" ht="29.25" customHeight="1" thickTop="1" thickBot="1" x14ac:dyDescent="0.25">
      <c r="A78" s="2215" t="s">
        <v>700</v>
      </c>
      <c r="B78" s="2216"/>
      <c r="C78" s="443">
        <f t="shared" ref="C78:K78" si="9">C20+C77</f>
        <v>597170</v>
      </c>
      <c r="D78" s="443">
        <f t="shared" si="9"/>
        <v>20106</v>
      </c>
      <c r="E78" s="443">
        <f t="shared" si="9"/>
        <v>51882</v>
      </c>
      <c r="F78" s="443">
        <f t="shared" si="9"/>
        <v>-8235</v>
      </c>
      <c r="G78" s="443">
        <f t="shared" si="9"/>
        <v>145053</v>
      </c>
      <c r="H78" s="443">
        <f t="shared" si="9"/>
        <v>461</v>
      </c>
      <c r="I78" s="443">
        <f t="shared" si="9"/>
        <v>-515547</v>
      </c>
      <c r="J78" s="443">
        <f t="shared" si="9"/>
        <v>32196</v>
      </c>
      <c r="K78" s="443">
        <f t="shared" si="9"/>
        <v>1807</v>
      </c>
      <c r="L78" s="505"/>
    </row>
    <row r="79" spans="1:12" ht="13.5" thickTop="1" x14ac:dyDescent="0.2">
      <c r="A79" s="820" t="s">
        <v>1926</v>
      </c>
      <c r="B79" s="460"/>
      <c r="C79" s="435">
        <v>902499</v>
      </c>
      <c r="D79" s="703">
        <v>293885</v>
      </c>
      <c r="E79" s="703">
        <v>1384250</v>
      </c>
      <c r="F79" s="703">
        <v>526520</v>
      </c>
      <c r="G79" s="703">
        <v>124993</v>
      </c>
      <c r="H79" s="703">
        <v>121889</v>
      </c>
      <c r="I79" s="703">
        <v>6202299</v>
      </c>
      <c r="J79" s="703">
        <v>67688</v>
      </c>
      <c r="K79" s="703">
        <v>1932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1499669</v>
      </c>
      <c r="D81" s="485">
        <f>SUM(D78:D80)</f>
        <v>313991</v>
      </c>
      <c r="E81" s="485">
        <f t="shared" ref="E81:K81" si="10">SUM(E78:E80)</f>
        <v>1436132</v>
      </c>
      <c r="F81" s="485">
        <f t="shared" si="10"/>
        <v>518285</v>
      </c>
      <c r="G81" s="485">
        <f t="shared" si="10"/>
        <v>270046</v>
      </c>
      <c r="H81" s="485">
        <f t="shared" si="10"/>
        <v>122350</v>
      </c>
      <c r="I81" s="485">
        <f t="shared" si="10"/>
        <v>5686752</v>
      </c>
      <c r="J81" s="485">
        <f t="shared" si="10"/>
        <v>99884</v>
      </c>
      <c r="K81" s="485">
        <f t="shared" si="10"/>
        <v>3739</v>
      </c>
      <c r="L81" s="39"/>
    </row>
    <row r="82" spans="1:12" ht="0.75" customHeight="1" thickTop="1" thickBot="1" x14ac:dyDescent="0.25">
      <c r="A82" s="632" t="s">
        <v>406</v>
      </c>
      <c r="B82" s="630"/>
      <c r="C82" s="1136">
        <f>(C81-C79)</f>
        <v>597170</v>
      </c>
      <c r="D82" s="1136">
        <f t="shared" ref="D82:K82" si="11">(D81-D79)</f>
        <v>20106</v>
      </c>
      <c r="E82" s="1136">
        <f t="shared" si="11"/>
        <v>51882</v>
      </c>
      <c r="F82" s="1136">
        <f t="shared" si="11"/>
        <v>-8235</v>
      </c>
      <c r="G82" s="1136">
        <f t="shared" si="11"/>
        <v>145053</v>
      </c>
      <c r="H82" s="1136">
        <f t="shared" si="11"/>
        <v>461</v>
      </c>
      <c r="I82" s="1136">
        <f t="shared" si="11"/>
        <v>-515547</v>
      </c>
      <c r="J82" s="1136">
        <f t="shared" si="11"/>
        <v>32196</v>
      </c>
      <c r="K82" s="1136">
        <f t="shared" si="11"/>
        <v>1807</v>
      </c>
    </row>
    <row r="83" spans="1:12" ht="14.25" hidden="1" thickTop="1" thickBot="1" x14ac:dyDescent="0.25">
      <c r="A83" s="729" t="s">
        <v>407</v>
      </c>
      <c r="B83" s="631"/>
      <c r="C83" s="1137">
        <f>C82/C81</f>
        <v>0.39820120306547646</v>
      </c>
      <c r="D83" s="1137">
        <f t="shared" ref="D83:K83" si="12">D82/D81</f>
        <v>6.4033682494084226E-2</v>
      </c>
      <c r="E83" s="1137">
        <f t="shared" si="12"/>
        <v>3.6126205669116764E-2</v>
      </c>
      <c r="F83" s="1137">
        <f t="shared" si="12"/>
        <v>-1.5888941412543291E-2</v>
      </c>
      <c r="G83" s="1137">
        <f t="shared" si="12"/>
        <v>0.53714182028247037</v>
      </c>
      <c r="H83" s="1137">
        <f t="shared" si="12"/>
        <v>3.7678790355537392E-3</v>
      </c>
      <c r="I83" s="1137">
        <f t="shared" si="12"/>
        <v>-9.0657549335719234E-2</v>
      </c>
      <c r="J83" s="1137">
        <f t="shared" si="12"/>
        <v>0.32233390733250572</v>
      </c>
      <c r="K83" s="1137">
        <f t="shared" si="12"/>
        <v>0.48328430061513772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C11" sqref="C11:D11"/>
      <selection pane="bottomLeft" activeCell="C11" sqref="C11:D1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1966</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5692477</v>
      </c>
      <c r="D5" s="418">
        <v>872038</v>
      </c>
      <c r="E5" s="412">
        <v>2062537</v>
      </c>
      <c r="F5" s="806">
        <v>309489</v>
      </c>
      <c r="G5" s="412">
        <v>257990</v>
      </c>
      <c r="H5" s="412"/>
      <c r="I5" s="412">
        <v>3249</v>
      </c>
      <c r="J5" s="436">
        <v>131227</v>
      </c>
      <c r="K5" s="412">
        <v>1795</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1795</v>
      </c>
      <c r="D7" s="412"/>
      <c r="E7" s="433"/>
      <c r="F7" s="436"/>
      <c r="G7" s="436"/>
      <c r="H7" s="436"/>
      <c r="I7" s="433"/>
      <c r="J7" s="433"/>
      <c r="K7" s="433"/>
    </row>
    <row r="8" spans="1:12" x14ac:dyDescent="0.2">
      <c r="A8" s="913" t="s">
        <v>483</v>
      </c>
      <c r="B8" s="40">
        <v>1150</v>
      </c>
      <c r="C8" s="481"/>
      <c r="D8" s="481"/>
      <c r="E8" s="507"/>
      <c r="F8" s="507"/>
      <c r="G8" s="418">
        <v>234317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5694272</v>
      </c>
      <c r="D12" s="484">
        <f t="shared" si="0"/>
        <v>872038</v>
      </c>
      <c r="E12" s="484">
        <f t="shared" si="0"/>
        <v>2062537</v>
      </c>
      <c r="F12" s="484">
        <f t="shared" si="0"/>
        <v>309489</v>
      </c>
      <c r="G12" s="484">
        <f t="shared" si="0"/>
        <v>492307</v>
      </c>
      <c r="H12" s="484">
        <f t="shared" si="0"/>
        <v>0</v>
      </c>
      <c r="I12" s="484">
        <f t="shared" si="0"/>
        <v>3249</v>
      </c>
      <c r="J12" s="484">
        <f t="shared" si="0"/>
        <v>131227</v>
      </c>
      <c r="K12" s="485">
        <f t="shared" si="0"/>
        <v>1795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77731</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77731</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19745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19745</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3174</v>
      </c>
      <c r="D65" s="412">
        <v>1328</v>
      </c>
      <c r="E65" s="412">
        <v>4838</v>
      </c>
      <c r="F65" s="436">
        <v>2992</v>
      </c>
      <c r="G65" s="412">
        <v>676</v>
      </c>
      <c r="H65" s="412">
        <v>461</v>
      </c>
      <c r="I65" s="412">
        <v>31204</v>
      </c>
      <c r="J65" s="436">
        <v>224</v>
      </c>
      <c r="K65" s="412">
        <v>12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3174</v>
      </c>
      <c r="D67" s="485">
        <f t="shared" ref="D67:K67" si="2">SUM(D65:D66)</f>
        <v>1328</v>
      </c>
      <c r="E67" s="485">
        <f t="shared" si="2"/>
        <v>4838</v>
      </c>
      <c r="F67" s="485">
        <f t="shared" si="2"/>
        <v>2992</v>
      </c>
      <c r="G67" s="485">
        <f t="shared" si="2"/>
        <v>676</v>
      </c>
      <c r="H67" s="485">
        <f t="shared" si="2"/>
        <v>461</v>
      </c>
      <c r="I67" s="485">
        <f t="shared" si="2"/>
        <v>31204</v>
      </c>
      <c r="J67" s="485">
        <f t="shared" si="2"/>
        <v>224</v>
      </c>
      <c r="K67" s="485">
        <f t="shared" si="2"/>
        <v>12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192960</v>
      </c>
      <c r="D69" s="433"/>
      <c r="E69" s="433"/>
      <c r="F69" s="433"/>
      <c r="G69" s="433"/>
      <c r="H69" s="433"/>
      <c r="I69" s="433"/>
      <c r="J69" s="433"/>
      <c r="K69" s="433"/>
    </row>
    <row r="70" spans="1:11" ht="12.75" customHeight="1" x14ac:dyDescent="0.2">
      <c r="A70" s="913" t="s">
        <v>1178</v>
      </c>
      <c r="B70" s="40">
        <v>1612</v>
      </c>
      <c r="C70" s="483">
        <v>217</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193177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29013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29013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140735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140735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94895</v>
      </c>
      <c r="D95" s="483"/>
      <c r="E95" s="431"/>
      <c r="F95" s="431"/>
      <c r="G95" s="431"/>
      <c r="H95" s="431"/>
      <c r="I95" s="431"/>
      <c r="J95" s="431"/>
      <c r="K95" s="431"/>
    </row>
    <row r="96" spans="1:11" ht="12.75" customHeight="1" x14ac:dyDescent="0.2">
      <c r="A96" s="913" t="s">
        <v>457</v>
      </c>
      <c r="B96" s="40">
        <v>1920</v>
      </c>
      <c r="C96" s="483">
        <v>13029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124144</v>
      </c>
      <c r="D107" s="412">
        <v>190902</v>
      </c>
      <c r="E107" s="412"/>
      <c r="F107" s="412"/>
      <c r="G107" s="412"/>
      <c r="H107" s="412"/>
      <c r="I107" s="412"/>
      <c r="J107" s="436"/>
      <c r="K107" s="412"/>
    </row>
    <row r="108" spans="1:12" ht="12.75" customHeight="1" thickBot="1" x14ac:dyDescent="0.25">
      <c r="A108" s="464" t="s">
        <v>577</v>
      </c>
      <c r="B108" s="738"/>
      <c r="C108" s="484">
        <f>SUM(C95:C107)</f>
        <v>232068</v>
      </c>
      <c r="D108" s="484">
        <f t="shared" ref="D108:K108" si="3">SUM(D95:D107)</f>
        <v>190902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6370170</v>
      </c>
      <c r="D109" s="493">
        <f t="shared" si="4"/>
        <v>1064268</v>
      </c>
      <c r="E109" s="493">
        <f t="shared" si="4"/>
        <v>2067375</v>
      </c>
      <c r="F109" s="493">
        <f t="shared" si="4"/>
        <v>332226</v>
      </c>
      <c r="G109" s="493">
        <f t="shared" si="4"/>
        <v>492983</v>
      </c>
      <c r="H109" s="493">
        <f t="shared" si="4"/>
        <v>461</v>
      </c>
      <c r="I109" s="493">
        <f t="shared" si="4"/>
        <v>34453</v>
      </c>
      <c r="J109" s="493">
        <f t="shared" si="4"/>
        <v>131451</v>
      </c>
      <c r="K109" s="443">
        <f t="shared" si="4"/>
        <v>1807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1757</v>
      </c>
      <c r="B117" s="262">
        <v>3001</v>
      </c>
      <c r="C117" s="489">
        <v>3217089</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3217089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v>200454</v>
      </c>
      <c r="D125" s="492"/>
      <c r="E125" s="433"/>
      <c r="F125" s="412"/>
      <c r="G125" s="433"/>
      <c r="H125" s="433"/>
      <c r="I125" s="433"/>
      <c r="J125" s="433"/>
      <c r="K125" s="433"/>
    </row>
    <row r="126" spans="1:11" ht="12.75" customHeight="1" x14ac:dyDescent="0.2">
      <c r="A126" s="913" t="s">
        <v>1035</v>
      </c>
      <c r="B126" s="262">
        <v>3110</v>
      </c>
      <c r="C126" s="483">
        <v>289820</v>
      </c>
      <c r="D126" s="412"/>
      <c r="E126" s="433"/>
      <c r="F126" s="412"/>
      <c r="G126" s="433"/>
      <c r="H126" s="433"/>
      <c r="I126" s="433"/>
      <c r="J126" s="433"/>
      <c r="K126" s="433"/>
    </row>
    <row r="127" spans="1:11" ht="12.75" customHeight="1" x14ac:dyDescent="0.2">
      <c r="A127" s="913" t="s">
        <v>112</v>
      </c>
      <c r="B127" s="262">
        <v>3120</v>
      </c>
      <c r="C127" s="412">
        <v>11909</v>
      </c>
      <c r="D127" s="492"/>
      <c r="E127" s="433"/>
      <c r="F127" s="412"/>
      <c r="G127" s="433"/>
      <c r="H127" s="433"/>
      <c r="I127" s="433"/>
      <c r="J127" s="433"/>
      <c r="K127" s="433"/>
    </row>
    <row r="128" spans="1:11" ht="12.75" customHeight="1" x14ac:dyDescent="0.2">
      <c r="A128" s="913" t="s">
        <v>1835</v>
      </c>
      <c r="B128" s="262">
        <v>3130</v>
      </c>
      <c r="C128" s="412">
        <v>2080</v>
      </c>
      <c r="D128" s="492"/>
      <c r="E128" s="433"/>
      <c r="F128" s="412"/>
      <c r="G128" s="433"/>
      <c r="H128" s="433"/>
      <c r="I128" s="433"/>
      <c r="J128" s="433"/>
      <c r="K128" s="433"/>
    </row>
    <row r="129" spans="1:11" ht="12.75" customHeight="1" x14ac:dyDescent="0.2">
      <c r="A129" s="913" t="s">
        <v>144</v>
      </c>
      <c r="B129" s="262">
        <v>3145</v>
      </c>
      <c r="C129" s="412">
        <v>7908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512171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22252</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22252</v>
      </c>
      <c r="D144" s="433"/>
      <c r="E144" s="492"/>
      <c r="F144" s="433"/>
      <c r="G144" s="485">
        <f>SUM(G142:G143)</f>
        <v>0</v>
      </c>
      <c r="H144" s="433"/>
      <c r="I144" s="433"/>
      <c r="J144" s="433"/>
      <c r="K144" s="433"/>
    </row>
    <row r="145" spans="1:11" ht="12.75" customHeight="1" thickTop="1" thickBot="1" x14ac:dyDescent="0.25">
      <c r="A145" s="922" t="s">
        <v>1246</v>
      </c>
      <c r="B145" s="923">
        <v>3360</v>
      </c>
      <c r="C145" s="424">
        <v>2246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135524</v>
      </c>
      <c r="G151" s="436"/>
      <c r="H151" s="433"/>
      <c r="I151" s="433"/>
      <c r="J151" s="433"/>
      <c r="K151" s="433"/>
    </row>
    <row r="152" spans="1:11" ht="12.75" customHeight="1" x14ac:dyDescent="0.2">
      <c r="A152" s="913" t="s">
        <v>1247</v>
      </c>
      <c r="B152" s="262">
        <v>3510</v>
      </c>
      <c r="C152" s="483"/>
      <c r="D152" s="412"/>
      <c r="E152" s="492"/>
      <c r="F152" s="412">
        <v>137399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272923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288415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1206</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826290</v>
      </c>
      <c r="D172" s="924">
        <f t="shared" si="6"/>
        <v>0</v>
      </c>
      <c r="E172" s="924">
        <f t="shared" si="6"/>
        <v>0</v>
      </c>
      <c r="F172" s="924">
        <f t="shared" si="6"/>
        <v>272923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4043379</v>
      </c>
      <c r="D173" s="493">
        <f>SUM(D121,D172)</f>
        <v>0</v>
      </c>
      <c r="E173" s="493">
        <f>SUM(E121,E172)</f>
        <v>0</v>
      </c>
      <c r="F173" s="493">
        <f t="shared" ref="F173:K173" si="7">SUM(F121,F172)</f>
        <v>272923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1958</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1959</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1960</v>
      </c>
      <c r="B185" s="222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226301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72950</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299251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227240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227240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24359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321626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345985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20118</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43554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25145</v>
      </c>
      <c r="D270" s="424"/>
      <c r="E270" s="433"/>
      <c r="F270" s="424"/>
      <c r="G270" s="424"/>
      <c r="H270" s="433"/>
      <c r="I270" s="433"/>
      <c r="J270" s="433"/>
      <c r="K270" s="433"/>
    </row>
    <row r="271" spans="1:11" ht="12.75" customHeight="1" thickTop="1" thickBot="1" x14ac:dyDescent="0.25">
      <c r="A271" s="913" t="s">
        <v>443</v>
      </c>
      <c r="B271" s="40">
        <v>4992</v>
      </c>
      <c r="C271" s="497">
        <v>19916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981209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981209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11394758</v>
      </c>
      <c r="D275" s="493">
        <f t="shared" si="12"/>
        <v>1064268</v>
      </c>
      <c r="E275" s="493">
        <f t="shared" si="12"/>
        <v>2067375</v>
      </c>
      <c r="F275" s="493">
        <f t="shared" si="12"/>
        <v>605149</v>
      </c>
      <c r="G275" s="493">
        <f t="shared" si="12"/>
        <v>492983</v>
      </c>
      <c r="H275" s="493">
        <f t="shared" si="12"/>
        <v>461</v>
      </c>
      <c r="I275" s="493">
        <f t="shared" si="12"/>
        <v>34453</v>
      </c>
      <c r="J275" s="493">
        <f t="shared" si="12"/>
        <v>131451</v>
      </c>
      <c r="K275" s="443">
        <f t="shared" si="12"/>
        <v>1807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C11" sqref="C11:D11"/>
      <selection pane="bottomLeft" activeCell="C11" sqref="C11:D1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3986607</v>
      </c>
      <c r="D5" s="412">
        <v>705746</v>
      </c>
      <c r="E5" s="412">
        <v>43026</v>
      </c>
      <c r="F5" s="412">
        <v>94199</v>
      </c>
      <c r="G5" s="412"/>
      <c r="H5" s="412">
        <v>120</v>
      </c>
      <c r="I5" s="436"/>
      <c r="J5" s="436"/>
      <c r="K5" s="414">
        <f>SUM(C5:J5)</f>
        <v>4829698</v>
      </c>
      <c r="L5" s="412">
        <v>5104002</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798380</v>
      </c>
      <c r="D8" s="412">
        <v>128262</v>
      </c>
      <c r="E8" s="412">
        <v>1990</v>
      </c>
      <c r="F8" s="412">
        <v>23001</v>
      </c>
      <c r="G8" s="412"/>
      <c r="H8" s="412"/>
      <c r="I8" s="436"/>
      <c r="J8" s="436"/>
      <c r="K8" s="414">
        <f t="shared" si="0"/>
        <v>951633</v>
      </c>
      <c r="L8" s="412">
        <v>1013776</v>
      </c>
    </row>
    <row r="9" spans="1:14" x14ac:dyDescent="0.2">
      <c r="A9" s="1814" t="s">
        <v>838</v>
      </c>
      <c r="B9" s="267" t="s">
        <v>1144</v>
      </c>
      <c r="C9" s="436">
        <v>110156</v>
      </c>
      <c r="D9" s="436">
        <v>22144</v>
      </c>
      <c r="E9" s="436"/>
      <c r="F9" s="436">
        <v>2765</v>
      </c>
      <c r="G9" s="436"/>
      <c r="H9" s="436"/>
      <c r="I9" s="436"/>
      <c r="J9" s="436"/>
      <c r="K9" s="414">
        <f t="shared" si="0"/>
        <v>135065</v>
      </c>
      <c r="L9" s="412">
        <v>124729</v>
      </c>
    </row>
    <row r="10" spans="1:14" x14ac:dyDescent="0.2">
      <c r="A10" s="1814" t="s">
        <v>839</v>
      </c>
      <c r="B10" s="267">
        <v>1250</v>
      </c>
      <c r="C10" s="412">
        <v>102387</v>
      </c>
      <c r="D10" s="412">
        <v>57560</v>
      </c>
      <c r="E10" s="412"/>
      <c r="F10" s="412">
        <v>62609</v>
      </c>
      <c r="G10" s="412"/>
      <c r="H10" s="412"/>
      <c r="I10" s="436"/>
      <c r="J10" s="436"/>
      <c r="K10" s="414">
        <f t="shared" si="0"/>
        <v>222556</v>
      </c>
      <c r="L10" s="412">
        <v>164640</v>
      </c>
    </row>
    <row r="11" spans="1:14" x14ac:dyDescent="0.2">
      <c r="A11" s="1814" t="s">
        <v>1346</v>
      </c>
      <c r="B11" s="267" t="s">
        <v>169</v>
      </c>
      <c r="C11" s="436">
        <v>127373</v>
      </c>
      <c r="D11" s="436">
        <v>21657</v>
      </c>
      <c r="E11" s="436">
        <v>3668</v>
      </c>
      <c r="F11" s="436">
        <v>39988</v>
      </c>
      <c r="G11" s="436"/>
      <c r="H11" s="436"/>
      <c r="I11" s="436">
        <v>1235</v>
      </c>
      <c r="J11" s="436"/>
      <c r="K11" s="414">
        <f t="shared" si="0"/>
        <v>193921</v>
      </c>
      <c r="L11" s="412">
        <v>185206</v>
      </c>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44464</v>
      </c>
      <c r="D14" s="412">
        <v>571</v>
      </c>
      <c r="E14" s="412"/>
      <c r="F14" s="412"/>
      <c r="G14" s="412"/>
      <c r="H14" s="412">
        <v>4886</v>
      </c>
      <c r="I14" s="436"/>
      <c r="J14" s="436"/>
      <c r="K14" s="414">
        <f t="shared" si="0"/>
        <v>49921</v>
      </c>
      <c r="L14" s="412">
        <v>54860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136893</v>
      </c>
      <c r="D18" s="412">
        <v>14079</v>
      </c>
      <c r="E18" s="412">
        <v>760</v>
      </c>
      <c r="F18" s="412">
        <v>8670</v>
      </c>
      <c r="G18" s="412"/>
      <c r="H18" s="412"/>
      <c r="I18" s="436"/>
      <c r="J18" s="436"/>
      <c r="K18" s="414">
        <f t="shared" si="0"/>
        <v>160402</v>
      </c>
      <c r="L18" s="412">
        <v>211500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5306260</v>
      </c>
      <c r="D33" s="415">
        <f t="shared" ref="D33:L33" si="1">SUM(D5:D32)</f>
        <v>950019</v>
      </c>
      <c r="E33" s="415">
        <f t="shared" si="1"/>
        <v>49444</v>
      </c>
      <c r="F33" s="415">
        <f t="shared" si="1"/>
        <v>231232</v>
      </c>
      <c r="G33" s="415">
        <f t="shared" si="1"/>
        <v>0</v>
      </c>
      <c r="H33" s="415">
        <f t="shared" si="1"/>
        <v>5006</v>
      </c>
      <c r="I33" s="415">
        <f t="shared" si="1"/>
        <v>1235</v>
      </c>
      <c r="J33" s="415">
        <f t="shared" si="1"/>
        <v>0</v>
      </c>
      <c r="K33" s="415">
        <f t="shared" si="1"/>
        <v>6543196</v>
      </c>
      <c r="L33" s="415">
        <f t="shared" si="1"/>
        <v>6858713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140684</v>
      </c>
      <c r="D36" s="418">
        <v>22363</v>
      </c>
      <c r="E36" s="418"/>
      <c r="F36" s="418"/>
      <c r="G36" s="418"/>
      <c r="H36" s="418"/>
      <c r="I36" s="436"/>
      <c r="J36" s="436"/>
      <c r="K36" s="414">
        <f t="shared" ref="K36:K41" si="2">SUM(C36:J36)</f>
        <v>163047</v>
      </c>
      <c r="L36" s="412">
        <v>177080</v>
      </c>
    </row>
    <row r="37" spans="1:14" x14ac:dyDescent="0.2">
      <c r="A37" s="1814" t="s">
        <v>1288</v>
      </c>
      <c r="B37" s="267">
        <v>2120</v>
      </c>
      <c r="C37" s="412">
        <v>43999</v>
      </c>
      <c r="D37" s="412">
        <v>7111</v>
      </c>
      <c r="E37" s="412">
        <v>1197</v>
      </c>
      <c r="F37" s="412">
        <v>234</v>
      </c>
      <c r="G37" s="412"/>
      <c r="H37" s="412"/>
      <c r="I37" s="436"/>
      <c r="J37" s="436"/>
      <c r="K37" s="414">
        <f t="shared" si="2"/>
        <v>52541</v>
      </c>
      <c r="L37" s="412">
        <v>59057</v>
      </c>
    </row>
    <row r="38" spans="1:14" x14ac:dyDescent="0.2">
      <c r="A38" s="1814" t="s">
        <v>222</v>
      </c>
      <c r="B38" s="267">
        <v>2130</v>
      </c>
      <c r="C38" s="412">
        <v>146044</v>
      </c>
      <c r="D38" s="412">
        <v>41944</v>
      </c>
      <c r="E38" s="412">
        <v>2784</v>
      </c>
      <c r="F38" s="412">
        <v>4084</v>
      </c>
      <c r="G38" s="412"/>
      <c r="H38" s="412"/>
      <c r="I38" s="436"/>
      <c r="J38" s="436"/>
      <c r="K38" s="414">
        <f t="shared" si="2"/>
        <v>194856</v>
      </c>
      <c r="L38" s="412">
        <v>242001</v>
      </c>
    </row>
    <row r="39" spans="1:14" x14ac:dyDescent="0.2">
      <c r="A39" s="1814" t="s">
        <v>223</v>
      </c>
      <c r="B39" s="267">
        <v>2140</v>
      </c>
      <c r="C39" s="412">
        <v>131780</v>
      </c>
      <c r="D39" s="412">
        <v>28432</v>
      </c>
      <c r="E39" s="412">
        <v>725</v>
      </c>
      <c r="F39" s="412">
        <v>8498</v>
      </c>
      <c r="G39" s="412"/>
      <c r="H39" s="412"/>
      <c r="I39" s="436"/>
      <c r="J39" s="436"/>
      <c r="K39" s="414">
        <f t="shared" si="2"/>
        <v>169435</v>
      </c>
      <c r="L39" s="412">
        <v>172090</v>
      </c>
    </row>
    <row r="40" spans="1:14" x14ac:dyDescent="0.2">
      <c r="A40" s="1814" t="s">
        <v>224</v>
      </c>
      <c r="B40" s="267">
        <v>2150</v>
      </c>
      <c r="C40" s="412">
        <v>242050</v>
      </c>
      <c r="D40" s="412">
        <v>25867</v>
      </c>
      <c r="E40" s="412">
        <v>489</v>
      </c>
      <c r="F40" s="412">
        <v>4000</v>
      </c>
      <c r="G40" s="412"/>
      <c r="H40" s="412"/>
      <c r="I40" s="436"/>
      <c r="J40" s="436"/>
      <c r="K40" s="414">
        <f t="shared" si="2"/>
        <v>272406</v>
      </c>
      <c r="L40" s="412">
        <v>304030</v>
      </c>
    </row>
    <row r="41" spans="1:14" x14ac:dyDescent="0.2">
      <c r="A41" s="1814" t="s">
        <v>1982</v>
      </c>
      <c r="B41" s="267">
        <v>2190</v>
      </c>
      <c r="C41" s="412">
        <v>102883</v>
      </c>
      <c r="D41" s="412">
        <v>12077</v>
      </c>
      <c r="E41" s="412">
        <v>30477</v>
      </c>
      <c r="F41" s="412">
        <v>3245</v>
      </c>
      <c r="G41" s="412"/>
      <c r="H41" s="412"/>
      <c r="I41" s="436"/>
      <c r="J41" s="436"/>
      <c r="K41" s="414">
        <f t="shared" si="2"/>
        <v>148682</v>
      </c>
      <c r="L41" s="412">
        <v>197991</v>
      </c>
    </row>
    <row r="42" spans="1:14" ht="12.75" customHeight="1" thickBot="1" x14ac:dyDescent="0.25">
      <c r="A42" s="887" t="s">
        <v>659</v>
      </c>
      <c r="B42" s="468" t="s">
        <v>832</v>
      </c>
      <c r="C42" s="415">
        <f>SUM(C36:C41)</f>
        <v>807440</v>
      </c>
      <c r="D42" s="415">
        <f t="shared" ref="D42:L42" si="3">SUM(D36:D41)</f>
        <v>137794</v>
      </c>
      <c r="E42" s="415">
        <f t="shared" si="3"/>
        <v>35672</v>
      </c>
      <c r="F42" s="415">
        <f t="shared" si="3"/>
        <v>20061</v>
      </c>
      <c r="G42" s="415">
        <f t="shared" si="3"/>
        <v>0</v>
      </c>
      <c r="H42" s="415">
        <f t="shared" si="3"/>
        <v>0</v>
      </c>
      <c r="I42" s="415">
        <f t="shared" si="3"/>
        <v>0</v>
      </c>
      <c r="J42" s="415">
        <f t="shared" si="3"/>
        <v>0</v>
      </c>
      <c r="K42" s="415">
        <f t="shared" si="3"/>
        <v>1000967</v>
      </c>
      <c r="L42" s="415">
        <f t="shared" si="3"/>
        <v>1152249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21338</v>
      </c>
      <c r="D44" s="418">
        <v>337</v>
      </c>
      <c r="E44" s="418">
        <v>28850</v>
      </c>
      <c r="F44" s="418">
        <v>3047</v>
      </c>
      <c r="G44" s="418"/>
      <c r="H44" s="418"/>
      <c r="I44" s="436"/>
      <c r="J44" s="436"/>
      <c r="K44" s="420">
        <f>SUM(C44:J44)</f>
        <v>53572</v>
      </c>
      <c r="L44" s="418">
        <v>66904</v>
      </c>
    </row>
    <row r="45" spans="1:14" x14ac:dyDescent="0.2">
      <c r="A45" s="1814" t="s">
        <v>976</v>
      </c>
      <c r="B45" s="267">
        <v>2220</v>
      </c>
      <c r="C45" s="412">
        <v>126373</v>
      </c>
      <c r="D45" s="412">
        <v>27701</v>
      </c>
      <c r="E45" s="412"/>
      <c r="F45" s="412">
        <v>3445</v>
      </c>
      <c r="G45" s="412"/>
      <c r="H45" s="412"/>
      <c r="I45" s="436"/>
      <c r="J45" s="436"/>
      <c r="K45" s="420">
        <f>SUM(C45:J45)</f>
        <v>157519</v>
      </c>
      <c r="L45" s="412">
        <v>192888</v>
      </c>
    </row>
    <row r="46" spans="1:14" x14ac:dyDescent="0.2">
      <c r="A46" s="1814" t="s">
        <v>977</v>
      </c>
      <c r="B46" s="267">
        <v>2230</v>
      </c>
      <c r="C46" s="412"/>
      <c r="D46" s="412"/>
      <c r="E46" s="412">
        <v>40</v>
      </c>
      <c r="F46" s="412">
        <v>4169</v>
      </c>
      <c r="G46" s="412"/>
      <c r="H46" s="412"/>
      <c r="I46" s="436"/>
      <c r="J46" s="436"/>
      <c r="K46" s="420">
        <f>SUM(C46:J46)</f>
        <v>4209</v>
      </c>
      <c r="L46" s="412">
        <v>37100</v>
      </c>
    </row>
    <row r="47" spans="1:14" ht="12.75" customHeight="1" thickBot="1" x14ac:dyDescent="0.25">
      <c r="A47" s="887" t="s">
        <v>660</v>
      </c>
      <c r="B47" s="468" t="s">
        <v>33</v>
      </c>
      <c r="C47" s="415">
        <f>SUM(C44:C46)</f>
        <v>147711</v>
      </c>
      <c r="D47" s="415">
        <f t="shared" ref="D47:K47" si="4">SUM(D44:D46)</f>
        <v>28038</v>
      </c>
      <c r="E47" s="415">
        <f t="shared" si="4"/>
        <v>28890</v>
      </c>
      <c r="F47" s="415">
        <f t="shared" si="4"/>
        <v>10661</v>
      </c>
      <c r="G47" s="415">
        <f t="shared" si="4"/>
        <v>0</v>
      </c>
      <c r="H47" s="415">
        <f t="shared" si="4"/>
        <v>0</v>
      </c>
      <c r="I47" s="415">
        <f t="shared" si="4"/>
        <v>0</v>
      </c>
      <c r="J47" s="415">
        <f t="shared" si="4"/>
        <v>0</v>
      </c>
      <c r="K47" s="415">
        <f t="shared" si="4"/>
        <v>215300</v>
      </c>
      <c r="L47" s="415">
        <f>SUM(L44:L46)</f>
        <v>296892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43495</v>
      </c>
      <c r="D49" s="418">
        <v>33665</v>
      </c>
      <c r="E49" s="418">
        <v>141306</v>
      </c>
      <c r="F49" s="418">
        <v>3002</v>
      </c>
      <c r="G49" s="418"/>
      <c r="H49" s="418">
        <v>6348</v>
      </c>
      <c r="I49" s="436"/>
      <c r="J49" s="436"/>
      <c r="K49" s="420">
        <f>SUM(C49:J49)</f>
        <v>227816</v>
      </c>
      <c r="L49" s="418">
        <v>239081</v>
      </c>
    </row>
    <row r="50" spans="1:14" x14ac:dyDescent="0.2">
      <c r="A50" s="1814" t="s">
        <v>979</v>
      </c>
      <c r="B50" s="267">
        <v>2320</v>
      </c>
      <c r="C50" s="412">
        <v>228992</v>
      </c>
      <c r="D50" s="412">
        <v>52043</v>
      </c>
      <c r="E50" s="412">
        <v>3045</v>
      </c>
      <c r="F50" s="412">
        <v>2216</v>
      </c>
      <c r="G50" s="412"/>
      <c r="H50" s="412">
        <v>2442</v>
      </c>
      <c r="I50" s="436"/>
      <c r="J50" s="436"/>
      <c r="K50" s="420">
        <f>SUM(C50:J50)</f>
        <v>288738</v>
      </c>
      <c r="L50" s="412">
        <v>294666</v>
      </c>
    </row>
    <row r="51" spans="1:14" x14ac:dyDescent="0.2">
      <c r="A51" s="1814" t="s">
        <v>45</v>
      </c>
      <c r="B51" s="267">
        <v>2330</v>
      </c>
      <c r="C51" s="412">
        <v>144571</v>
      </c>
      <c r="D51" s="412">
        <v>40934</v>
      </c>
      <c r="E51" s="412">
        <v>708</v>
      </c>
      <c r="F51" s="412">
        <v>571</v>
      </c>
      <c r="G51" s="412"/>
      <c r="H51" s="412">
        <v>443</v>
      </c>
      <c r="I51" s="436"/>
      <c r="J51" s="436"/>
      <c r="K51" s="420">
        <f>SUM(C51:J51)</f>
        <v>187227</v>
      </c>
      <c r="L51" s="412">
        <v>189700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417058</v>
      </c>
      <c r="D53" s="415">
        <f t="shared" ref="D53:L53" si="5">SUM(D49:D52)</f>
        <v>126642</v>
      </c>
      <c r="E53" s="415">
        <f t="shared" si="5"/>
        <v>145059</v>
      </c>
      <c r="F53" s="415">
        <f t="shared" si="5"/>
        <v>5789</v>
      </c>
      <c r="G53" s="415">
        <f t="shared" si="5"/>
        <v>0</v>
      </c>
      <c r="H53" s="415">
        <f t="shared" si="5"/>
        <v>9233</v>
      </c>
      <c r="I53" s="415">
        <f t="shared" si="5"/>
        <v>0</v>
      </c>
      <c r="J53" s="415">
        <f t="shared" si="5"/>
        <v>0</v>
      </c>
      <c r="K53" s="415">
        <f t="shared" si="5"/>
        <v>703781</v>
      </c>
      <c r="L53" s="415">
        <f t="shared" si="5"/>
        <v>723447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560506</v>
      </c>
      <c r="D55" s="418">
        <v>174102</v>
      </c>
      <c r="E55" s="418">
        <v>7619</v>
      </c>
      <c r="F55" s="418">
        <v>310</v>
      </c>
      <c r="G55" s="418"/>
      <c r="H55" s="418">
        <v>2910</v>
      </c>
      <c r="I55" s="436"/>
      <c r="J55" s="436"/>
      <c r="K55" s="420">
        <f>SUM(C55:J55)</f>
        <v>745447</v>
      </c>
      <c r="L55" s="418">
        <v>789538</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560506</v>
      </c>
      <c r="D57" s="421">
        <f t="shared" ref="D57:K57" si="6">SUM(D55:D56)</f>
        <v>174102</v>
      </c>
      <c r="E57" s="421">
        <f t="shared" si="6"/>
        <v>7619</v>
      </c>
      <c r="F57" s="421">
        <f t="shared" si="6"/>
        <v>310</v>
      </c>
      <c r="G57" s="421">
        <f t="shared" si="6"/>
        <v>0</v>
      </c>
      <c r="H57" s="421">
        <f t="shared" si="6"/>
        <v>2910</v>
      </c>
      <c r="I57" s="421">
        <f t="shared" si="6"/>
        <v>0</v>
      </c>
      <c r="J57" s="421">
        <f t="shared" si="6"/>
        <v>0</v>
      </c>
      <c r="K57" s="421">
        <f t="shared" si="6"/>
        <v>745447</v>
      </c>
      <c r="L57" s="415">
        <f>SUM(L55:L56)</f>
        <v>789538</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97133</v>
      </c>
      <c r="D59" s="418">
        <v>27875</v>
      </c>
      <c r="E59" s="418">
        <v>1529</v>
      </c>
      <c r="F59" s="418"/>
      <c r="G59" s="418"/>
      <c r="H59" s="418">
        <v>325</v>
      </c>
      <c r="I59" s="436"/>
      <c r="J59" s="436"/>
      <c r="K59" s="420">
        <f t="shared" ref="K59:K64" si="7">SUM(C59:J59)</f>
        <v>126862</v>
      </c>
      <c r="L59" s="418">
        <v>130229</v>
      </c>
      <c r="M59" s="15"/>
      <c r="N59" s="15"/>
    </row>
    <row r="60" spans="1:14" s="16" customFormat="1" x14ac:dyDescent="0.2">
      <c r="A60" s="1814" t="s">
        <v>543</v>
      </c>
      <c r="B60" s="267">
        <v>2520</v>
      </c>
      <c r="C60" s="412">
        <v>90700</v>
      </c>
      <c r="D60" s="412">
        <v>25044</v>
      </c>
      <c r="E60" s="412">
        <v>8685</v>
      </c>
      <c r="F60" s="412">
        <v>428</v>
      </c>
      <c r="G60" s="412"/>
      <c r="H60" s="412">
        <v>65</v>
      </c>
      <c r="I60" s="436"/>
      <c r="J60" s="436"/>
      <c r="K60" s="420">
        <f t="shared" si="7"/>
        <v>124922</v>
      </c>
      <c r="L60" s="412">
        <v>147883</v>
      </c>
      <c r="M60" s="15"/>
      <c r="N60" s="15"/>
    </row>
    <row r="61" spans="1:14" s="16" customFormat="1" x14ac:dyDescent="0.2">
      <c r="A61" s="1814" t="s">
        <v>221</v>
      </c>
      <c r="B61" s="267">
        <v>2540</v>
      </c>
      <c r="C61" s="412">
        <v>254391</v>
      </c>
      <c r="D61" s="412">
        <v>33341</v>
      </c>
      <c r="E61" s="412">
        <v>31503</v>
      </c>
      <c r="F61" s="412"/>
      <c r="G61" s="412"/>
      <c r="H61" s="412"/>
      <c r="I61" s="436"/>
      <c r="J61" s="436"/>
      <c r="K61" s="420">
        <f t="shared" si="7"/>
        <v>319235</v>
      </c>
      <c r="L61" s="412">
        <v>322080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13953</v>
      </c>
      <c r="D63" s="412">
        <v>308</v>
      </c>
      <c r="E63" s="412">
        <v>381212</v>
      </c>
      <c r="F63" s="412">
        <v>3147</v>
      </c>
      <c r="G63" s="412"/>
      <c r="H63" s="412"/>
      <c r="I63" s="436">
        <v>3915</v>
      </c>
      <c r="J63" s="436"/>
      <c r="K63" s="420">
        <f t="shared" si="7"/>
        <v>402535</v>
      </c>
      <c r="L63" s="412">
        <v>460932</v>
      </c>
    </row>
    <row r="64" spans="1:14" s="15" customFormat="1" x14ac:dyDescent="0.2">
      <c r="A64" s="1821" t="s">
        <v>108</v>
      </c>
      <c r="B64" s="268">
        <v>2570</v>
      </c>
      <c r="C64" s="418"/>
      <c r="D64" s="418"/>
      <c r="E64" s="418">
        <v>4176</v>
      </c>
      <c r="F64" s="418"/>
      <c r="G64" s="418"/>
      <c r="H64" s="418"/>
      <c r="I64" s="436"/>
      <c r="J64" s="436"/>
      <c r="K64" s="420">
        <f t="shared" si="7"/>
        <v>4176</v>
      </c>
      <c r="L64" s="418">
        <v>5500</v>
      </c>
    </row>
    <row r="65" spans="1:14" s="16" customFormat="1" ht="12.75" customHeight="1" thickBot="1" x14ac:dyDescent="0.25">
      <c r="A65" s="887" t="s">
        <v>835</v>
      </c>
      <c r="B65" s="468" t="s">
        <v>36</v>
      </c>
      <c r="C65" s="415">
        <f>SUM(C59:C64)</f>
        <v>456177</v>
      </c>
      <c r="D65" s="415">
        <f t="shared" ref="D65:L65" si="8">SUM(D59:D64)</f>
        <v>86568</v>
      </c>
      <c r="E65" s="415">
        <f t="shared" si="8"/>
        <v>427105</v>
      </c>
      <c r="F65" s="415">
        <f t="shared" si="8"/>
        <v>3575</v>
      </c>
      <c r="G65" s="415">
        <f t="shared" si="8"/>
        <v>0</v>
      </c>
      <c r="H65" s="415">
        <f t="shared" si="8"/>
        <v>390</v>
      </c>
      <c r="I65" s="415">
        <f t="shared" si="8"/>
        <v>3915</v>
      </c>
      <c r="J65" s="415">
        <f t="shared" si="8"/>
        <v>0</v>
      </c>
      <c r="K65" s="415">
        <f t="shared" si="8"/>
        <v>977730</v>
      </c>
      <c r="L65" s="415">
        <f t="shared" si="8"/>
        <v>1066624</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v>1659</v>
      </c>
      <c r="F69" s="412"/>
      <c r="G69" s="412"/>
      <c r="H69" s="412"/>
      <c r="I69" s="436"/>
      <c r="J69" s="436"/>
      <c r="K69" s="420">
        <f>SUM(C69:J69)</f>
        <v>1659</v>
      </c>
      <c r="L69" s="412">
        <v>7000</v>
      </c>
      <c r="M69" s="15"/>
      <c r="N69" s="15"/>
    </row>
    <row r="70" spans="1:14" s="16" customFormat="1" x14ac:dyDescent="0.2">
      <c r="A70" s="1814" t="s">
        <v>472</v>
      </c>
      <c r="B70" s="267">
        <v>2640</v>
      </c>
      <c r="C70" s="412"/>
      <c r="D70" s="412"/>
      <c r="E70" s="412"/>
      <c r="F70" s="412"/>
      <c r="G70" s="412"/>
      <c r="H70" s="412"/>
      <c r="I70" s="436"/>
      <c r="J70" s="436"/>
      <c r="K70" s="420">
        <f>SUM(C70:J70)</f>
        <v>0</v>
      </c>
      <c r="L70" s="412">
        <v>2000</v>
      </c>
      <c r="M70" s="15"/>
      <c r="N70" s="15"/>
    </row>
    <row r="71" spans="1:14" s="16" customFormat="1" x14ac:dyDescent="0.2">
      <c r="A71" s="1814" t="s">
        <v>473</v>
      </c>
      <c r="B71" s="267">
        <v>2660</v>
      </c>
      <c r="C71" s="412">
        <v>121462</v>
      </c>
      <c r="D71" s="412">
        <v>24573</v>
      </c>
      <c r="E71" s="412">
        <v>143022</v>
      </c>
      <c r="F71" s="412">
        <v>27449</v>
      </c>
      <c r="G71" s="412"/>
      <c r="H71" s="412"/>
      <c r="I71" s="436">
        <v>62793</v>
      </c>
      <c r="J71" s="436"/>
      <c r="K71" s="420">
        <f>SUM(C71:J71)</f>
        <v>379299</v>
      </c>
      <c r="L71" s="412">
        <v>430554</v>
      </c>
      <c r="M71" s="15"/>
      <c r="N71" s="15"/>
    </row>
    <row r="72" spans="1:14" s="16" customFormat="1" ht="12.75" customHeight="1" thickBot="1" x14ac:dyDescent="0.25">
      <c r="A72" s="887" t="s">
        <v>38</v>
      </c>
      <c r="B72" s="465" t="s">
        <v>37</v>
      </c>
      <c r="C72" s="415">
        <f>SUM(C67:C71)</f>
        <v>121462</v>
      </c>
      <c r="D72" s="415">
        <f t="shared" ref="D72:K72" si="9">SUM(D67:D71)</f>
        <v>24573</v>
      </c>
      <c r="E72" s="415">
        <f t="shared" si="9"/>
        <v>144681</v>
      </c>
      <c r="F72" s="415">
        <f t="shared" si="9"/>
        <v>27449</v>
      </c>
      <c r="G72" s="415">
        <f t="shared" si="9"/>
        <v>0</v>
      </c>
      <c r="H72" s="415">
        <f t="shared" si="9"/>
        <v>0</v>
      </c>
      <c r="I72" s="415">
        <f t="shared" si="9"/>
        <v>62793</v>
      </c>
      <c r="J72" s="415">
        <f t="shared" si="9"/>
        <v>0</v>
      </c>
      <c r="K72" s="415">
        <f t="shared" si="9"/>
        <v>380958</v>
      </c>
      <c r="L72" s="415">
        <f>SUM(L67:L71)</f>
        <v>439554</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2510354</v>
      </c>
      <c r="D74" s="425">
        <f t="shared" ref="D74:K74" si="10">SUM(D42,D47,D53,D57,D65,D72,D73)</f>
        <v>577717</v>
      </c>
      <c r="E74" s="425">
        <f t="shared" si="10"/>
        <v>789026</v>
      </c>
      <c r="F74" s="425">
        <f t="shared" si="10"/>
        <v>67845</v>
      </c>
      <c r="G74" s="425">
        <f t="shared" si="10"/>
        <v>0</v>
      </c>
      <c r="H74" s="425">
        <f t="shared" si="10"/>
        <v>12533</v>
      </c>
      <c r="I74" s="425">
        <f t="shared" si="10"/>
        <v>66708</v>
      </c>
      <c r="J74" s="425">
        <f t="shared" si="10"/>
        <v>0</v>
      </c>
      <c r="K74" s="425">
        <f t="shared" si="10"/>
        <v>4024183</v>
      </c>
      <c r="L74" s="425">
        <f>SUM(L42,L47,L53,L57,L65,L72,L73)</f>
        <v>4468304</v>
      </c>
    </row>
    <row r="75" spans="1:14" s="24" customFormat="1" ht="18" customHeight="1" thickTop="1" thickBot="1" x14ac:dyDescent="0.25">
      <c r="A75" s="1813" t="s">
        <v>50</v>
      </c>
      <c r="B75" s="1807" t="s">
        <v>674</v>
      </c>
      <c r="C75" s="423">
        <v>128353</v>
      </c>
      <c r="D75" s="423">
        <v>13555</v>
      </c>
      <c r="E75" s="423">
        <v>5834</v>
      </c>
      <c r="F75" s="423">
        <v>31237</v>
      </c>
      <c r="G75" s="423"/>
      <c r="H75" s="423">
        <v>224</v>
      </c>
      <c r="I75" s="429">
        <v>1235</v>
      </c>
      <c r="J75" s="429"/>
      <c r="K75" s="415">
        <f>SUM(C75:J75)</f>
        <v>180438</v>
      </c>
      <c r="L75" s="424">
        <v>180940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44843</v>
      </c>
      <c r="F79" s="413"/>
      <c r="G79" s="413"/>
      <c r="H79" s="412"/>
      <c r="I79" s="507"/>
      <c r="J79" s="507"/>
      <c r="K79" s="414">
        <f t="shared" si="11"/>
        <v>44843</v>
      </c>
      <c r="L79" s="412">
        <v>20000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44843</v>
      </c>
      <c r="F84" s="413"/>
      <c r="G84" s="413"/>
      <c r="H84" s="415">
        <f>SUM(H78:H83)</f>
        <v>0</v>
      </c>
      <c r="I84" s="507"/>
      <c r="J84" s="507"/>
      <c r="K84" s="415">
        <f>SUM(K78:K83)</f>
        <v>44843</v>
      </c>
      <c r="L84" s="415">
        <f>SUM(L78:L83)</f>
        <v>20000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554928</v>
      </c>
      <c r="I86" s="507"/>
      <c r="J86" s="507"/>
      <c r="K86" s="520">
        <f t="shared" ref="K86:K98" si="12">H86</f>
        <v>554928</v>
      </c>
      <c r="L86" s="442">
        <v>529674</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554928</v>
      </c>
      <c r="I92" s="507"/>
      <c r="J92" s="507"/>
      <c r="K92" s="520">
        <f t="shared" si="12"/>
        <v>554928</v>
      </c>
      <c r="L92" s="1062">
        <f>SUM(L85:L91)</f>
        <v>529674</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44843</v>
      </c>
      <c r="F102" s="413"/>
      <c r="G102" s="413"/>
      <c r="H102" s="425">
        <f>SUM(H84,H92,H100,H101)</f>
        <v>554928</v>
      </c>
      <c r="I102" s="507"/>
      <c r="J102" s="507"/>
      <c r="K102" s="425">
        <f>SUM(K84,K92,K100,K101)</f>
        <v>599771</v>
      </c>
      <c r="L102" s="425">
        <f>SUM(L84,L92,L100,L101)</f>
        <v>549674</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20000</v>
      </c>
      <c r="M113" s="905"/>
      <c r="N113" s="905"/>
    </row>
    <row r="114" spans="1:14" ht="12.75" customHeight="1" thickTop="1" thickBot="1" x14ac:dyDescent="0.25">
      <c r="A114" s="887" t="s">
        <v>51</v>
      </c>
      <c r="B114" s="516"/>
      <c r="C114" s="415">
        <f>SUM(C33,C74,C75,C102,C112,C113)</f>
        <v>7944967</v>
      </c>
      <c r="D114" s="415">
        <f t="shared" ref="D114:K114" si="13">SUM(D33,D74,D75,D102,D112,D113)</f>
        <v>1541291</v>
      </c>
      <c r="E114" s="415">
        <f t="shared" si="13"/>
        <v>889147</v>
      </c>
      <c r="F114" s="415">
        <f t="shared" si="13"/>
        <v>330314</v>
      </c>
      <c r="G114" s="415">
        <f t="shared" si="13"/>
        <v>0</v>
      </c>
      <c r="H114" s="415">
        <f>SUM(H33,H74,H75,H102,H112,H113)</f>
        <v>572691</v>
      </c>
      <c r="I114" s="415">
        <f t="shared" si="13"/>
        <v>69178</v>
      </c>
      <c r="J114" s="415">
        <f t="shared" si="13"/>
        <v>0</v>
      </c>
      <c r="K114" s="415">
        <f t="shared" si="13"/>
        <v>11347588</v>
      </c>
      <c r="L114" s="415">
        <f>SUM(L33,L74,L75,L102,L112,L113)</f>
        <v>12077631</v>
      </c>
    </row>
    <row r="115" spans="1:14" ht="23.25" thickTop="1" x14ac:dyDescent="0.2">
      <c r="A115" s="1826" t="s">
        <v>1177</v>
      </c>
      <c r="B115" s="892"/>
      <c r="C115" s="416"/>
      <c r="D115" s="416"/>
      <c r="E115" s="416"/>
      <c r="F115" s="416"/>
      <c r="G115" s="416"/>
      <c r="H115" s="416"/>
      <c r="I115" s="416"/>
      <c r="J115" s="416"/>
      <c r="K115" s="440">
        <f>'Revenues 9-14'!C275-'Expenditures 15-22'!K114</f>
        <v>47170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478202</v>
      </c>
      <c r="D124" s="412">
        <v>337904</v>
      </c>
      <c r="E124" s="412"/>
      <c r="F124" s="412"/>
      <c r="G124" s="412">
        <v>34967</v>
      </c>
      <c r="H124" s="412">
        <v>193089</v>
      </c>
      <c r="I124" s="436"/>
      <c r="J124" s="436"/>
      <c r="K124" s="415">
        <f>SUM(C124:J124)</f>
        <v>1044162</v>
      </c>
      <c r="L124" s="412">
        <v>1047585</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478202</v>
      </c>
      <c r="D127" s="415">
        <f t="shared" ref="D127:L127" si="14">SUM(D122:D126)</f>
        <v>337904</v>
      </c>
      <c r="E127" s="415">
        <f t="shared" si="14"/>
        <v>0</v>
      </c>
      <c r="F127" s="415">
        <f t="shared" si="14"/>
        <v>0</v>
      </c>
      <c r="G127" s="415">
        <f t="shared" si="14"/>
        <v>34967</v>
      </c>
      <c r="H127" s="415">
        <f t="shared" si="14"/>
        <v>193089</v>
      </c>
      <c r="I127" s="415">
        <f t="shared" si="14"/>
        <v>0</v>
      </c>
      <c r="J127" s="415">
        <f t="shared" si="14"/>
        <v>0</v>
      </c>
      <c r="K127" s="415">
        <f t="shared" si="14"/>
        <v>1044162</v>
      </c>
      <c r="L127" s="415">
        <f t="shared" si="14"/>
        <v>1047585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478202</v>
      </c>
      <c r="D129" s="425">
        <f t="shared" ref="D129:L129" si="15">SUM(D120,D127,D128)</f>
        <v>337904</v>
      </c>
      <c r="E129" s="425">
        <f t="shared" si="15"/>
        <v>0</v>
      </c>
      <c r="F129" s="425">
        <f t="shared" si="15"/>
        <v>0</v>
      </c>
      <c r="G129" s="425">
        <f t="shared" si="15"/>
        <v>34967</v>
      </c>
      <c r="H129" s="425">
        <f t="shared" si="15"/>
        <v>193089</v>
      </c>
      <c r="I129" s="425">
        <f t="shared" si="15"/>
        <v>0</v>
      </c>
      <c r="J129" s="425">
        <f t="shared" si="15"/>
        <v>0</v>
      </c>
      <c r="K129" s="425">
        <f t="shared" si="15"/>
        <v>1044162</v>
      </c>
      <c r="L129" s="425">
        <f t="shared" si="15"/>
        <v>1047585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478202</v>
      </c>
      <c r="D150" s="415">
        <f t="shared" ref="D150:K150" si="16">SUM(D129,D130,D138,D148,D149)</f>
        <v>337904</v>
      </c>
      <c r="E150" s="415">
        <f t="shared" si="16"/>
        <v>0</v>
      </c>
      <c r="F150" s="415">
        <f t="shared" si="16"/>
        <v>0</v>
      </c>
      <c r="G150" s="415">
        <f t="shared" si="16"/>
        <v>34967</v>
      </c>
      <c r="H150" s="415">
        <f t="shared" si="16"/>
        <v>193089</v>
      </c>
      <c r="I150" s="415">
        <f t="shared" si="16"/>
        <v>0</v>
      </c>
      <c r="J150" s="415">
        <f t="shared" si="16"/>
        <v>0</v>
      </c>
      <c r="K150" s="415">
        <f t="shared" si="16"/>
        <v>1044162</v>
      </c>
      <c r="L150" s="415">
        <f>SUM(L129,L130,L138,L148,L149)</f>
        <v>1047585</v>
      </c>
    </row>
    <row r="151" spans="1:14" ht="12.75" customHeight="1" thickTop="1" x14ac:dyDescent="0.2">
      <c r="A151" s="2238" t="s">
        <v>1403</v>
      </c>
      <c r="B151" s="2239"/>
      <c r="C151" s="416"/>
      <c r="D151" s="416"/>
      <c r="E151" s="416"/>
      <c r="F151" s="416"/>
      <c r="G151" s="416"/>
      <c r="H151" s="416"/>
      <c r="I151" s="416"/>
      <c r="J151" s="413"/>
      <c r="K151" s="440">
        <f>'Revenues 9-14'!D275-'Expenditures 15-22'!K150</f>
        <v>20106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253931</v>
      </c>
      <c r="I163" s="413"/>
      <c r="J163" s="413"/>
      <c r="K163" s="414">
        <f>SUM(C163:H163)</f>
        <v>253931</v>
      </c>
      <c r="L163" s="1864">
        <v>265981</v>
      </c>
    </row>
    <row r="164" spans="1:14" ht="33.75" customHeight="1" x14ac:dyDescent="0.2">
      <c r="A164" s="1834" t="s">
        <v>293</v>
      </c>
      <c r="B164" s="536" t="s">
        <v>32</v>
      </c>
      <c r="C164" s="413"/>
      <c r="D164" s="413"/>
      <c r="E164" s="413"/>
      <c r="F164" s="413"/>
      <c r="G164" s="413"/>
      <c r="H164" s="1867">
        <v>1760000</v>
      </c>
      <c r="I164" s="413"/>
      <c r="J164" s="413"/>
      <c r="K164" s="414">
        <f>SUM(C164:J164)</f>
        <v>1760000</v>
      </c>
      <c r="L164" s="1867">
        <v>1760000</v>
      </c>
    </row>
    <row r="165" spans="1:14" ht="13.5" customHeight="1" thickBot="1" x14ac:dyDescent="0.25">
      <c r="A165" s="1818" t="s">
        <v>885</v>
      </c>
      <c r="B165" s="537" t="s">
        <v>88</v>
      </c>
      <c r="C165" s="413"/>
      <c r="D165" s="413"/>
      <c r="E165" s="426">
        <v>1562</v>
      </c>
      <c r="F165" s="413"/>
      <c r="G165" s="413"/>
      <c r="H165" s="1867"/>
      <c r="I165" s="507"/>
      <c r="J165" s="413"/>
      <c r="K165" s="414">
        <f>SUM(C165:J165)</f>
        <v>1562</v>
      </c>
      <c r="L165" s="1867">
        <v>1950</v>
      </c>
    </row>
    <row r="166" spans="1:14" ht="12.75" customHeight="1" thickTop="1" thickBot="1" x14ac:dyDescent="0.25">
      <c r="A166" s="887" t="s">
        <v>743</v>
      </c>
      <c r="B166" s="468" t="s">
        <v>582</v>
      </c>
      <c r="C166" s="413"/>
      <c r="D166" s="413"/>
      <c r="E166" s="428">
        <f>SUM(E162,E163,E164,E165)</f>
        <v>1562</v>
      </c>
      <c r="F166" s="413"/>
      <c r="G166" s="413"/>
      <c r="H166" s="425">
        <f>SUM(H162,H163,H164,H165)</f>
        <v>2013931</v>
      </c>
      <c r="I166" s="437"/>
      <c r="J166" s="413"/>
      <c r="K166" s="425">
        <f>SUM(K162,K163,K164,K165)</f>
        <v>2015493</v>
      </c>
      <c r="L166" s="425">
        <f>SUM(L162,L163,L164,L165)</f>
        <v>2027931</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1562</v>
      </c>
      <c r="F168" s="413"/>
      <c r="G168" s="413"/>
      <c r="H168" s="425">
        <f>SUM(H154,H166,H167)</f>
        <v>2013931</v>
      </c>
      <c r="I168" s="437"/>
      <c r="J168" s="413"/>
      <c r="K168" s="425">
        <f>SUM(K154,K166,K167)</f>
        <v>2015493</v>
      </c>
      <c r="L168" s="425">
        <f>SUM(L154,L166,L167)</f>
        <v>2027931</v>
      </c>
    </row>
    <row r="169" spans="1:14" ht="23.25" thickTop="1" x14ac:dyDescent="0.2">
      <c r="A169" s="1826" t="s">
        <v>1177</v>
      </c>
      <c r="B169" s="467"/>
      <c r="C169" s="413"/>
      <c r="D169" s="413"/>
      <c r="E169" s="413"/>
      <c r="F169" s="413"/>
      <c r="G169" s="413"/>
      <c r="H169" s="416"/>
      <c r="I169" s="413"/>
      <c r="J169" s="413"/>
      <c r="K169" s="440">
        <f>'Revenues 9-14'!E275-'Expenditures 15-22'!K168</f>
        <v>51882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13953</v>
      </c>
      <c r="D176" s="412">
        <v>4739</v>
      </c>
      <c r="E176" s="412">
        <v>594692</v>
      </c>
      <c r="F176" s="412"/>
      <c r="G176" s="412"/>
      <c r="H176" s="412"/>
      <c r="I176" s="436"/>
      <c r="J176" s="436"/>
      <c r="K176" s="414">
        <f>SUM(C176:J176)</f>
        <v>613384</v>
      </c>
      <c r="L176" s="412">
        <v>573263</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13953</v>
      </c>
      <c r="D178" s="425">
        <f t="shared" ref="D178:J178" si="17">SUM(D174,D176,D177)</f>
        <v>4739</v>
      </c>
      <c r="E178" s="425">
        <f t="shared" si="17"/>
        <v>594692</v>
      </c>
      <c r="F178" s="425">
        <f t="shared" si="17"/>
        <v>0</v>
      </c>
      <c r="G178" s="425">
        <f t="shared" si="17"/>
        <v>0</v>
      </c>
      <c r="H178" s="425">
        <f t="shared" si="17"/>
        <v>0</v>
      </c>
      <c r="I178" s="425">
        <f t="shared" si="17"/>
        <v>0</v>
      </c>
      <c r="J178" s="425">
        <f t="shared" si="17"/>
        <v>0</v>
      </c>
      <c r="K178" s="425">
        <f>SUM(K174,K176,K177)</f>
        <v>613384</v>
      </c>
      <c r="L178" s="425">
        <f>SUM(L174, L176:L177)</f>
        <v>573263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13953</v>
      </c>
      <c r="D204" s="415">
        <f>SUM(D178,D179)</f>
        <v>4739</v>
      </c>
      <c r="E204" s="415">
        <f>SUM(E178,E179,E190)</f>
        <v>594692</v>
      </c>
      <c r="F204" s="415">
        <f>SUM(F178,F179)</f>
        <v>0</v>
      </c>
      <c r="G204" s="415">
        <f>SUM(G178,G179)</f>
        <v>0</v>
      </c>
      <c r="H204" s="415">
        <f>SUM(H178,H179,H190,H202,H203)</f>
        <v>0</v>
      </c>
      <c r="I204" s="415">
        <f>SUM(I178,I179)</f>
        <v>0</v>
      </c>
      <c r="J204" s="415">
        <f>SUM(J178,J179)</f>
        <v>0</v>
      </c>
      <c r="K204" s="414">
        <f>SUM(K178,K179,K190,K202,K203)</f>
        <v>613384</v>
      </c>
      <c r="L204" s="415">
        <f>SUM(L178,L179,L190,L202,L203)</f>
        <v>573263</v>
      </c>
    </row>
    <row r="205" spans="1:14" ht="23.25" thickTop="1" x14ac:dyDescent="0.2">
      <c r="A205" s="1826" t="s">
        <v>1177</v>
      </c>
      <c r="B205" s="467"/>
      <c r="C205" s="416"/>
      <c r="D205" s="416"/>
      <c r="E205" s="416"/>
      <c r="F205" s="416"/>
      <c r="G205" s="416"/>
      <c r="H205" s="416"/>
      <c r="I205" s="413"/>
      <c r="J205" s="413"/>
      <c r="K205" s="440">
        <f>'Revenues 9-14'!F275-'Expenditures 15-22'!K204</f>
        <v>-8235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54449</v>
      </c>
      <c r="E209" s="413"/>
      <c r="F209" s="413"/>
      <c r="G209" s="413"/>
      <c r="H209" s="413"/>
      <c r="I209" s="413"/>
      <c r="J209" s="413"/>
      <c r="K209" s="414">
        <f>D209</f>
        <v>54449</v>
      </c>
      <c r="L209" s="412">
        <v>59393</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48961</v>
      </c>
      <c r="E211" s="413"/>
      <c r="F211" s="413"/>
      <c r="G211" s="413"/>
      <c r="H211" s="413"/>
      <c r="I211" s="413"/>
      <c r="J211" s="413"/>
      <c r="K211" s="414">
        <f t="shared" si="19"/>
        <v>48961</v>
      </c>
      <c r="L211" s="412">
        <v>72470</v>
      </c>
    </row>
    <row r="212" spans="1:12" x14ac:dyDescent="0.2">
      <c r="A212" s="1814" t="s">
        <v>318</v>
      </c>
      <c r="B212" s="267" t="s">
        <v>1144</v>
      </c>
      <c r="C212" s="413"/>
      <c r="D212" s="436">
        <v>2413</v>
      </c>
      <c r="E212" s="413"/>
      <c r="F212" s="413"/>
      <c r="G212" s="413"/>
      <c r="H212" s="413"/>
      <c r="I212" s="413"/>
      <c r="J212" s="413"/>
      <c r="K212" s="414">
        <f t="shared" si="19"/>
        <v>2413</v>
      </c>
      <c r="L212" s="412">
        <v>11644</v>
      </c>
    </row>
    <row r="213" spans="1:12" x14ac:dyDescent="0.2">
      <c r="A213" s="1814" t="s">
        <v>319</v>
      </c>
      <c r="B213" s="267">
        <v>1250</v>
      </c>
      <c r="C213" s="413"/>
      <c r="D213" s="412">
        <v>1378</v>
      </c>
      <c r="E213" s="413"/>
      <c r="F213" s="413"/>
      <c r="G213" s="413"/>
      <c r="H213" s="413"/>
      <c r="I213" s="413"/>
      <c r="J213" s="413"/>
      <c r="K213" s="414">
        <f t="shared" si="19"/>
        <v>1378</v>
      </c>
      <c r="L213" s="412">
        <v>1311</v>
      </c>
    </row>
    <row r="214" spans="1:12" x14ac:dyDescent="0.2">
      <c r="A214" s="1814" t="s">
        <v>320</v>
      </c>
      <c r="B214" s="267" t="s">
        <v>169</v>
      </c>
      <c r="C214" s="413"/>
      <c r="D214" s="436">
        <v>7445</v>
      </c>
      <c r="E214" s="413"/>
      <c r="F214" s="413"/>
      <c r="G214" s="413"/>
      <c r="H214" s="413"/>
      <c r="I214" s="413"/>
      <c r="J214" s="413"/>
      <c r="K214" s="414">
        <f t="shared" si="19"/>
        <v>7445</v>
      </c>
      <c r="L214" s="412">
        <v>7339</v>
      </c>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1202</v>
      </c>
      <c r="E217" s="413"/>
      <c r="F217" s="413"/>
      <c r="G217" s="413"/>
      <c r="H217" s="413"/>
      <c r="I217" s="413"/>
      <c r="J217" s="413"/>
      <c r="K217" s="414">
        <f t="shared" si="19"/>
        <v>1202</v>
      </c>
      <c r="L217" s="412">
        <v>650</v>
      </c>
    </row>
    <row r="218" spans="1:12" x14ac:dyDescent="0.2">
      <c r="A218" s="1814" t="s">
        <v>1140</v>
      </c>
      <c r="B218" s="267">
        <v>1600</v>
      </c>
      <c r="C218" s="413"/>
      <c r="D218" s="412">
        <v>0</v>
      </c>
      <c r="E218" s="413"/>
      <c r="F218" s="413"/>
      <c r="G218" s="413"/>
      <c r="H218" s="413"/>
      <c r="I218" s="413"/>
      <c r="J218" s="413"/>
      <c r="K218" s="414">
        <f t="shared" si="19"/>
        <v>0</v>
      </c>
      <c r="L218" s="412">
        <v>0</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1913</v>
      </c>
      <c r="E221" s="413"/>
      <c r="F221" s="413"/>
      <c r="G221" s="413"/>
      <c r="H221" s="413"/>
      <c r="I221" s="413"/>
      <c r="J221" s="413"/>
      <c r="K221" s="414">
        <f t="shared" si="19"/>
        <v>1913</v>
      </c>
      <c r="L221" s="412">
        <v>2602</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117761</v>
      </c>
      <c r="E223" s="413"/>
      <c r="F223" s="413"/>
      <c r="G223" s="413"/>
      <c r="H223" s="413"/>
      <c r="I223" s="413"/>
      <c r="J223" s="413"/>
      <c r="K223" s="415">
        <f>SUM(K209:K222)</f>
        <v>117761</v>
      </c>
      <c r="L223" s="415">
        <f>SUM(L209:L222)</f>
        <v>155409</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1931</v>
      </c>
      <c r="E226" s="413"/>
      <c r="F226" s="413"/>
      <c r="G226" s="413"/>
      <c r="H226" s="413"/>
      <c r="I226" s="413"/>
      <c r="J226" s="413"/>
      <c r="K226" s="414">
        <f t="shared" ref="K226:K231" si="20">D226</f>
        <v>1931</v>
      </c>
      <c r="L226" s="412">
        <v>2715</v>
      </c>
    </row>
    <row r="227" spans="1:12" x14ac:dyDescent="0.2">
      <c r="A227" s="1814" t="s">
        <v>1288</v>
      </c>
      <c r="B227" s="267">
        <v>2120</v>
      </c>
      <c r="C227" s="413"/>
      <c r="D227" s="412">
        <v>609</v>
      </c>
      <c r="E227" s="413"/>
      <c r="F227" s="413"/>
      <c r="G227" s="413"/>
      <c r="H227" s="413"/>
      <c r="I227" s="413"/>
      <c r="J227" s="413"/>
      <c r="K227" s="414">
        <f t="shared" si="20"/>
        <v>609</v>
      </c>
      <c r="L227" s="412">
        <v>680</v>
      </c>
    </row>
    <row r="228" spans="1:12" x14ac:dyDescent="0.2">
      <c r="A228" s="1814" t="s">
        <v>222</v>
      </c>
      <c r="B228" s="267">
        <v>2130</v>
      </c>
      <c r="C228" s="413"/>
      <c r="D228" s="412">
        <v>25948</v>
      </c>
      <c r="E228" s="413"/>
      <c r="F228" s="413"/>
      <c r="G228" s="413"/>
      <c r="H228" s="413"/>
      <c r="I228" s="413"/>
      <c r="J228" s="413"/>
      <c r="K228" s="414">
        <f t="shared" si="20"/>
        <v>25948</v>
      </c>
      <c r="L228" s="412">
        <v>31893</v>
      </c>
    </row>
    <row r="229" spans="1:12" x14ac:dyDescent="0.2">
      <c r="A229" s="1814" t="s">
        <v>223</v>
      </c>
      <c r="B229" s="267">
        <v>2140</v>
      </c>
      <c r="C229" s="413"/>
      <c r="D229" s="412">
        <v>1788</v>
      </c>
      <c r="E229" s="413"/>
      <c r="F229" s="413"/>
      <c r="G229" s="413"/>
      <c r="H229" s="413"/>
      <c r="I229" s="413"/>
      <c r="J229" s="413"/>
      <c r="K229" s="414">
        <f t="shared" si="20"/>
        <v>1788</v>
      </c>
      <c r="L229" s="412">
        <v>2000</v>
      </c>
    </row>
    <row r="230" spans="1:12" x14ac:dyDescent="0.2">
      <c r="A230" s="1814" t="s">
        <v>224</v>
      </c>
      <c r="B230" s="267">
        <v>2150</v>
      </c>
      <c r="C230" s="413"/>
      <c r="D230" s="412">
        <v>9279</v>
      </c>
      <c r="E230" s="413"/>
      <c r="F230" s="413"/>
      <c r="G230" s="413"/>
      <c r="H230" s="413"/>
      <c r="I230" s="413"/>
      <c r="J230" s="413"/>
      <c r="K230" s="414">
        <f t="shared" si="20"/>
        <v>9279</v>
      </c>
      <c r="L230" s="412">
        <v>10424</v>
      </c>
    </row>
    <row r="231" spans="1:12" x14ac:dyDescent="0.2">
      <c r="A231" s="1814" t="s">
        <v>173</v>
      </c>
      <c r="B231" s="267">
        <v>2190</v>
      </c>
      <c r="C231" s="413"/>
      <c r="D231" s="412">
        <v>10137</v>
      </c>
      <c r="E231" s="413"/>
      <c r="F231" s="413"/>
      <c r="G231" s="413"/>
      <c r="H231" s="413"/>
      <c r="I231" s="413"/>
      <c r="J231" s="413"/>
      <c r="K231" s="414">
        <f t="shared" si="20"/>
        <v>10137</v>
      </c>
      <c r="L231" s="412">
        <v>13111</v>
      </c>
    </row>
    <row r="232" spans="1:12" ht="12.75" customHeight="1" thickBot="1" x14ac:dyDescent="0.25">
      <c r="A232" s="887" t="s">
        <v>659</v>
      </c>
      <c r="B232" s="465" t="s">
        <v>832</v>
      </c>
      <c r="C232" s="413"/>
      <c r="D232" s="415">
        <f>SUM(D226:D231)</f>
        <v>49692</v>
      </c>
      <c r="E232" s="413"/>
      <c r="F232" s="413"/>
      <c r="G232" s="413"/>
      <c r="H232" s="413"/>
      <c r="I232" s="413"/>
      <c r="J232" s="413"/>
      <c r="K232" s="415">
        <f>SUM(K226:K231)</f>
        <v>49692</v>
      </c>
      <c r="L232" s="415">
        <f>SUM(L226:L231)</f>
        <v>60823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379</v>
      </c>
      <c r="E234" s="413"/>
      <c r="F234" s="413"/>
      <c r="G234" s="413"/>
      <c r="H234" s="413"/>
      <c r="I234" s="413"/>
      <c r="J234" s="413"/>
      <c r="K234" s="420">
        <f>D234</f>
        <v>379</v>
      </c>
      <c r="L234" s="418">
        <v>928</v>
      </c>
    </row>
    <row r="235" spans="1:12" x14ac:dyDescent="0.2">
      <c r="A235" s="1814" t="s">
        <v>976</v>
      </c>
      <c r="B235" s="267">
        <v>2220</v>
      </c>
      <c r="C235" s="413"/>
      <c r="D235" s="412">
        <v>5114</v>
      </c>
      <c r="E235" s="413"/>
      <c r="F235" s="413"/>
      <c r="G235" s="413"/>
      <c r="H235" s="413"/>
      <c r="I235" s="413"/>
      <c r="J235" s="413"/>
      <c r="K235" s="420">
        <f>D235</f>
        <v>5114</v>
      </c>
      <c r="L235" s="412">
        <v>13890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5493</v>
      </c>
      <c r="E237" s="413"/>
      <c r="F237" s="413"/>
      <c r="G237" s="413"/>
      <c r="H237" s="413"/>
      <c r="I237" s="413"/>
      <c r="J237" s="413"/>
      <c r="K237" s="415">
        <f>SUM(K234:K236)</f>
        <v>5493</v>
      </c>
      <c r="L237" s="415">
        <f>SUM(L234:L236)</f>
        <v>14818</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7885</v>
      </c>
      <c r="E239" s="413"/>
      <c r="F239" s="413"/>
      <c r="G239" s="413"/>
      <c r="H239" s="413"/>
      <c r="I239" s="413"/>
      <c r="J239" s="413"/>
      <c r="K239" s="420">
        <f>D239</f>
        <v>7885</v>
      </c>
      <c r="L239" s="418">
        <v>10025</v>
      </c>
    </row>
    <row r="240" spans="1:12" x14ac:dyDescent="0.2">
      <c r="A240" s="1814" t="s">
        <v>979</v>
      </c>
      <c r="B240" s="267">
        <v>2320</v>
      </c>
      <c r="C240" s="413"/>
      <c r="D240" s="412">
        <v>3608</v>
      </c>
      <c r="E240" s="413"/>
      <c r="F240" s="413"/>
      <c r="G240" s="413"/>
      <c r="H240" s="413"/>
      <c r="I240" s="413"/>
      <c r="J240" s="413"/>
      <c r="K240" s="420">
        <f t="shared" ref="K240:K250" si="21">D240</f>
        <v>3608</v>
      </c>
      <c r="L240" s="412">
        <v>4619</v>
      </c>
    </row>
    <row r="241" spans="1:12" x14ac:dyDescent="0.2">
      <c r="A241" s="1814" t="s">
        <v>980</v>
      </c>
      <c r="B241" s="267">
        <v>2330</v>
      </c>
      <c r="C241" s="413"/>
      <c r="D241" s="412">
        <v>8403</v>
      </c>
      <c r="E241" s="413"/>
      <c r="F241" s="413"/>
      <c r="G241" s="413"/>
      <c r="H241" s="413"/>
      <c r="I241" s="413"/>
      <c r="J241" s="413"/>
      <c r="K241" s="420">
        <f t="shared" si="21"/>
        <v>8403</v>
      </c>
      <c r="L241" s="412">
        <v>9897</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19896</v>
      </c>
      <c r="E251" s="413"/>
      <c r="F251" s="413"/>
      <c r="G251" s="413"/>
      <c r="H251" s="413"/>
      <c r="I251" s="413"/>
      <c r="J251" s="413"/>
      <c r="K251" s="415">
        <f>SUM(K239:K250)</f>
        <v>19896</v>
      </c>
      <c r="L251" s="415">
        <f>SUM(L239:L250)</f>
        <v>24541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29731</v>
      </c>
      <c r="E253" s="413"/>
      <c r="F253" s="413"/>
      <c r="G253" s="413"/>
      <c r="H253" s="413"/>
      <c r="I253" s="413"/>
      <c r="J253" s="413"/>
      <c r="K253" s="420">
        <f>D253</f>
        <v>29731</v>
      </c>
      <c r="L253" s="418">
        <v>44615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29731</v>
      </c>
      <c r="E255" s="413"/>
      <c r="F255" s="413"/>
      <c r="G255" s="413"/>
      <c r="H255" s="413"/>
      <c r="I255" s="413"/>
      <c r="J255" s="413"/>
      <c r="K255" s="415">
        <f>SUM(K253:K254)</f>
        <v>29731</v>
      </c>
      <c r="L255" s="415">
        <f>SUM(L253:L254)</f>
        <v>44615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1520</v>
      </c>
      <c r="E257" s="413"/>
      <c r="F257" s="413"/>
      <c r="G257" s="413"/>
      <c r="H257" s="413"/>
      <c r="I257" s="413"/>
      <c r="J257" s="413"/>
      <c r="K257" s="420">
        <f>D257</f>
        <v>1520</v>
      </c>
      <c r="L257" s="418">
        <v>1530</v>
      </c>
    </row>
    <row r="258" spans="1:12" x14ac:dyDescent="0.2">
      <c r="A258" s="1814" t="s">
        <v>543</v>
      </c>
      <c r="B258" s="525">
        <v>2520</v>
      </c>
      <c r="C258" s="413"/>
      <c r="D258" s="412">
        <v>16877</v>
      </c>
      <c r="E258" s="413"/>
      <c r="F258" s="413"/>
      <c r="G258" s="413"/>
      <c r="H258" s="413"/>
      <c r="I258" s="413"/>
      <c r="J258" s="413"/>
      <c r="K258" s="420">
        <f t="shared" ref="K258:K263" si="22">D258</f>
        <v>16877</v>
      </c>
      <c r="L258" s="412">
        <v>25265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52071</v>
      </c>
      <c r="E260" s="413"/>
      <c r="F260" s="413"/>
      <c r="G260" s="413"/>
      <c r="H260" s="413"/>
      <c r="I260" s="413"/>
      <c r="J260" s="413"/>
      <c r="K260" s="420">
        <f t="shared" si="22"/>
        <v>52071</v>
      </c>
      <c r="L260" s="412">
        <v>54105</v>
      </c>
    </row>
    <row r="261" spans="1:12" x14ac:dyDescent="0.2">
      <c r="A261" s="1814" t="s">
        <v>1129</v>
      </c>
      <c r="B261" s="267">
        <v>2550</v>
      </c>
      <c r="C261" s="413"/>
      <c r="D261" s="412">
        <v>2547</v>
      </c>
      <c r="E261" s="413"/>
      <c r="F261" s="413"/>
      <c r="G261" s="413"/>
      <c r="H261" s="413"/>
      <c r="I261" s="413"/>
      <c r="J261" s="413"/>
      <c r="K261" s="420">
        <f t="shared" si="22"/>
        <v>2547</v>
      </c>
      <c r="L261" s="412">
        <v>3000</v>
      </c>
    </row>
    <row r="262" spans="1:12" x14ac:dyDescent="0.2">
      <c r="A262" s="1814" t="s">
        <v>107</v>
      </c>
      <c r="B262" s="267">
        <v>2560</v>
      </c>
      <c r="C262" s="413"/>
      <c r="D262" s="412">
        <v>2547</v>
      </c>
      <c r="E262" s="413"/>
      <c r="F262" s="413"/>
      <c r="G262" s="413"/>
      <c r="H262" s="413"/>
      <c r="I262" s="413"/>
      <c r="J262" s="413"/>
      <c r="K262" s="420">
        <f t="shared" si="22"/>
        <v>2547</v>
      </c>
      <c r="L262" s="412">
        <v>2996</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75562</v>
      </c>
      <c r="E264" s="413"/>
      <c r="F264" s="413"/>
      <c r="G264" s="413"/>
      <c r="H264" s="413"/>
      <c r="I264" s="413"/>
      <c r="J264" s="413"/>
      <c r="K264" s="415">
        <f>SUM(K257:K263)</f>
        <v>75562</v>
      </c>
      <c r="L264" s="415">
        <f>SUM(L257:L263)</f>
        <v>86896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28896</v>
      </c>
      <c r="E270" s="413"/>
      <c r="F270" s="413"/>
      <c r="G270" s="413"/>
      <c r="H270" s="413"/>
      <c r="I270" s="413"/>
      <c r="J270" s="413"/>
      <c r="K270" s="420">
        <f>D270</f>
        <v>28896</v>
      </c>
      <c r="L270" s="412">
        <v>36530</v>
      </c>
    </row>
    <row r="271" spans="1:12" ht="12.75" customHeight="1" thickBot="1" x14ac:dyDescent="0.25">
      <c r="A271" s="1838" t="s">
        <v>38</v>
      </c>
      <c r="B271" s="468" t="s">
        <v>37</v>
      </c>
      <c r="C271" s="413"/>
      <c r="D271" s="415">
        <f>SUM(D266:D270)</f>
        <v>28896</v>
      </c>
      <c r="E271" s="413"/>
      <c r="F271" s="413"/>
      <c r="G271" s="413"/>
      <c r="H271" s="413"/>
      <c r="I271" s="413"/>
      <c r="J271" s="413"/>
      <c r="K271" s="415">
        <f>SUM(K266:K270)</f>
        <v>28896</v>
      </c>
      <c r="L271" s="415">
        <f>SUM(L266:L270)</f>
        <v>36530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209270</v>
      </c>
      <c r="E273" s="413"/>
      <c r="F273" s="413"/>
      <c r="G273" s="413"/>
      <c r="H273" s="413"/>
      <c r="I273" s="413"/>
      <c r="J273" s="413"/>
      <c r="K273" s="425">
        <f>SUM(K232,K237,K251,K255,K264,K271,K272)</f>
        <v>209270</v>
      </c>
      <c r="L273" s="425">
        <f>SUM(L232,L237,L251,L255,L264,L271,L272)</f>
        <v>268223</v>
      </c>
    </row>
    <row r="274" spans="1:12" ht="18" customHeight="1" thickTop="1" thickBot="1" x14ac:dyDescent="0.25">
      <c r="A274" s="1842" t="s">
        <v>1043</v>
      </c>
      <c r="B274" s="264">
        <v>3000</v>
      </c>
      <c r="C274" s="413"/>
      <c r="D274" s="424">
        <v>20899</v>
      </c>
      <c r="E274" s="413"/>
      <c r="F274" s="413"/>
      <c r="G274" s="413"/>
      <c r="H274" s="413"/>
      <c r="I274" s="413"/>
      <c r="J274" s="413"/>
      <c r="K274" s="428">
        <f>D274</f>
        <v>20899</v>
      </c>
      <c r="L274" s="424">
        <v>20962</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347930</v>
      </c>
      <c r="E288" s="413"/>
      <c r="F288" s="413"/>
      <c r="G288" s="413"/>
      <c r="H288" s="415">
        <f>H286</f>
        <v>0</v>
      </c>
      <c r="I288" s="413"/>
      <c r="J288" s="413"/>
      <c r="K288" s="415">
        <f>SUM(K223,K273,K274,K278,K286,K287)</f>
        <v>347930</v>
      </c>
      <c r="L288" s="415">
        <f>SUM(L223,L273,L274,L278,L286,L287)</f>
        <v>444594</v>
      </c>
    </row>
    <row r="289" spans="1:14" ht="23.25" thickTop="1" x14ac:dyDescent="0.2">
      <c r="A289" s="901" t="s">
        <v>1177</v>
      </c>
      <c r="B289" s="902"/>
      <c r="C289" s="413"/>
      <c r="D289" s="416"/>
      <c r="E289" s="413"/>
      <c r="F289" s="413"/>
      <c r="G289" s="413"/>
      <c r="H289" s="441"/>
      <c r="I289" s="413"/>
      <c r="J289" s="413"/>
      <c r="K289" s="440">
        <f>'Revenues 9-14'!G275-'Expenditures 15-22'!K288</f>
        <v>145053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461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64543</v>
      </c>
      <c r="F313" s="436"/>
      <c r="G313" s="436"/>
      <c r="H313" s="436"/>
      <c r="I313" s="436"/>
      <c r="J313" s="436"/>
      <c r="K313" s="1061">
        <f t="shared" ref="K313:K320" si="24">SUM(C313:J313)</f>
        <v>64543</v>
      </c>
      <c r="L313" s="436">
        <v>74445</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20000</v>
      </c>
      <c r="M314" s="909"/>
      <c r="N314" s="909"/>
    </row>
    <row r="315" spans="1:14" s="19" customFormat="1" x14ac:dyDescent="0.2">
      <c r="A315" s="891" t="s">
        <v>274</v>
      </c>
      <c r="B315" s="529" t="s">
        <v>324</v>
      </c>
      <c r="C315" s="436"/>
      <c r="D315" s="436"/>
      <c r="E315" s="436">
        <v>22910</v>
      </c>
      <c r="F315" s="436"/>
      <c r="G315" s="436"/>
      <c r="H315" s="436"/>
      <c r="I315" s="436"/>
      <c r="J315" s="436"/>
      <c r="K315" s="1061">
        <f t="shared" si="24"/>
        <v>22910</v>
      </c>
      <c r="L315" s="436">
        <v>22910</v>
      </c>
      <c r="M315" s="909"/>
      <c r="N315" s="909"/>
    </row>
    <row r="316" spans="1:14" s="19" customFormat="1" x14ac:dyDescent="0.2">
      <c r="A316" s="891" t="s">
        <v>817</v>
      </c>
      <c r="B316" s="529" t="s">
        <v>325</v>
      </c>
      <c r="C316" s="436"/>
      <c r="D316" s="436"/>
      <c r="E316" s="436">
        <v>11802</v>
      </c>
      <c r="F316" s="436"/>
      <c r="G316" s="436"/>
      <c r="H316" s="436"/>
      <c r="I316" s="436"/>
      <c r="J316" s="436"/>
      <c r="K316" s="1061">
        <f t="shared" si="24"/>
        <v>11802</v>
      </c>
      <c r="L316" s="436">
        <v>11802</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99255</v>
      </c>
      <c r="F323" s="1062">
        <f t="shared" si="25"/>
        <v>0</v>
      </c>
      <c r="G323" s="1062">
        <f t="shared" si="25"/>
        <v>0</v>
      </c>
      <c r="H323" s="1062">
        <f t="shared" si="25"/>
        <v>0</v>
      </c>
      <c r="I323" s="1062">
        <f t="shared" si="25"/>
        <v>0</v>
      </c>
      <c r="J323" s="1062">
        <f t="shared" si="25"/>
        <v>0</v>
      </c>
      <c r="K323" s="1062">
        <f>SUM(K312:K322)</f>
        <v>99255</v>
      </c>
      <c r="L323" s="1062">
        <f>SUM(L312:L322)</f>
        <v>129157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99255</v>
      </c>
      <c r="F331" s="1062">
        <f t="shared" si="26"/>
        <v>0</v>
      </c>
      <c r="G331" s="1062">
        <f t="shared" si="26"/>
        <v>0</v>
      </c>
      <c r="H331" s="1062">
        <f>SUM(H323,H329)</f>
        <v>0</v>
      </c>
      <c r="I331" s="1062">
        <f t="shared" si="26"/>
        <v>0</v>
      </c>
      <c r="J331" s="1062">
        <f t="shared" si="26"/>
        <v>0</v>
      </c>
      <c r="K331" s="1062">
        <f>SUM(K323,K329)</f>
        <v>99255</v>
      </c>
      <c r="L331" s="425">
        <f>SUM(L323,L329,L330)</f>
        <v>129157</v>
      </c>
    </row>
    <row r="332" spans="1:14" ht="12.75" customHeight="1" thickTop="1" x14ac:dyDescent="0.2">
      <c r="A332" s="2238" t="s">
        <v>1177</v>
      </c>
      <c r="B332" s="2239"/>
      <c r="C332" s="413"/>
      <c r="D332" s="413"/>
      <c r="E332" s="413"/>
      <c r="F332" s="413"/>
      <c r="G332" s="413"/>
      <c r="H332" s="413"/>
      <c r="I332" s="413"/>
      <c r="J332" s="413"/>
      <c r="K332" s="1065">
        <f>'Revenues 9-14'!J275-'Expenditures 15-22'!K331</f>
        <v>32196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1807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11" sqref="C11:D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1" sqref="C11:D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1965</v>
      </c>
      <c r="B2" s="835" t="s">
        <v>1931</v>
      </c>
      <c r="C2" s="1084" t="s">
        <v>1932</v>
      </c>
      <c r="D2" s="1084" t="s">
        <v>1933</v>
      </c>
      <c r="E2" s="1084" t="s">
        <v>1934</v>
      </c>
      <c r="F2" s="1084" t="s">
        <v>1935</v>
      </c>
    </row>
    <row r="3" spans="1:6" ht="12" customHeight="1" x14ac:dyDescent="0.2">
      <c r="A3" s="2271"/>
      <c r="B3" s="547"/>
      <c r="C3" s="833"/>
      <c r="D3" s="834" t="s">
        <v>295</v>
      </c>
      <c r="E3" s="833"/>
      <c r="F3" s="834" t="s">
        <v>296</v>
      </c>
    </row>
    <row r="4" spans="1:6" ht="13.7" customHeight="1" x14ac:dyDescent="0.2">
      <c r="A4" s="545" t="s">
        <v>1375</v>
      </c>
      <c r="B4" s="560">
        <f>'Revenues 9-14'!C5</f>
        <v>5692477</v>
      </c>
      <c r="C4" s="512">
        <v>2908469</v>
      </c>
      <c r="D4" s="561">
        <f>B4-C4</f>
        <v>2784008</v>
      </c>
      <c r="E4" s="512">
        <v>5905157</v>
      </c>
      <c r="F4" s="561">
        <f>E4-C4</f>
        <v>2996688</v>
      </c>
    </row>
    <row r="5" spans="1:6" ht="13.7" customHeight="1" x14ac:dyDescent="0.2">
      <c r="A5" s="545" t="s">
        <v>1038</v>
      </c>
      <c r="B5" s="560">
        <f>'Revenues 9-14'!D5</f>
        <v>872038</v>
      </c>
      <c r="C5" s="512">
        <v>440576</v>
      </c>
      <c r="D5" s="561">
        <f t="shared" ref="D5:D18" si="0">B5-C5</f>
        <v>431462</v>
      </c>
      <c r="E5" s="512">
        <v>894515</v>
      </c>
      <c r="F5" s="561">
        <f>E5-C5</f>
        <v>453939</v>
      </c>
    </row>
    <row r="6" spans="1:6" ht="13.7" customHeight="1" x14ac:dyDescent="0.2">
      <c r="A6" s="545" t="s">
        <v>480</v>
      </c>
      <c r="B6" s="560">
        <f>'Revenues 9-14'!E5</f>
        <v>2062537</v>
      </c>
      <c r="C6" s="512">
        <v>1046305</v>
      </c>
      <c r="D6" s="561">
        <f t="shared" si="0"/>
        <v>1016232</v>
      </c>
      <c r="E6" s="512">
        <f>1323827+880520</f>
        <v>2204347</v>
      </c>
      <c r="F6" s="561">
        <f t="shared" ref="F6:F18" si="1">E6-C6</f>
        <v>1158042</v>
      </c>
    </row>
    <row r="7" spans="1:6" ht="13.7" customHeight="1" x14ac:dyDescent="0.2">
      <c r="A7" s="545" t="s">
        <v>162</v>
      </c>
      <c r="B7" s="560">
        <f>'Revenues 9-14'!F5</f>
        <v>309489</v>
      </c>
      <c r="C7" s="512">
        <v>156315</v>
      </c>
      <c r="D7" s="561">
        <f t="shared" si="0"/>
        <v>153174</v>
      </c>
      <c r="E7" s="512">
        <v>317372</v>
      </c>
      <c r="F7" s="561">
        <f t="shared" si="1"/>
        <v>161057</v>
      </c>
    </row>
    <row r="8" spans="1:6" ht="13.7" customHeight="1" x14ac:dyDescent="0.2">
      <c r="A8" s="545" t="s">
        <v>1405</v>
      </c>
      <c r="B8" s="560">
        <f>'Revenues 9-14'!G5</f>
        <v>257990</v>
      </c>
      <c r="C8" s="512">
        <v>130281</v>
      </c>
      <c r="D8" s="561">
        <f t="shared" si="0"/>
        <v>127709</v>
      </c>
      <c r="E8" s="512">
        <v>264514</v>
      </c>
      <c r="F8" s="561">
        <f t="shared" si="1"/>
        <v>134233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3249</v>
      </c>
      <c r="C10" s="512">
        <v>2336</v>
      </c>
      <c r="D10" s="561">
        <f t="shared" si="0"/>
        <v>913</v>
      </c>
      <c r="E10" s="512">
        <v>4743</v>
      </c>
      <c r="F10" s="561">
        <f t="shared" si="1"/>
        <v>2407</v>
      </c>
    </row>
    <row r="11" spans="1:6" x14ac:dyDescent="0.2">
      <c r="A11" s="545" t="s">
        <v>478</v>
      </c>
      <c r="B11" s="560">
        <f>'Revenues 9-14'!J5</f>
        <v>131227</v>
      </c>
      <c r="C11" s="512">
        <v>66309</v>
      </c>
      <c r="D11" s="561">
        <f t="shared" si="0"/>
        <v>64918</v>
      </c>
      <c r="E11" s="512">
        <v>134629</v>
      </c>
      <c r="F11" s="561">
        <f t="shared" si="1"/>
        <v>68320</v>
      </c>
    </row>
    <row r="12" spans="1:6" ht="13.7" customHeight="1" x14ac:dyDescent="0.2">
      <c r="A12" s="545" t="s">
        <v>164</v>
      </c>
      <c r="B12" s="560">
        <f>'Revenues 9-14'!K5</f>
        <v>1795</v>
      </c>
      <c r="C12" s="512">
        <v>890</v>
      </c>
      <c r="D12" s="561">
        <f t="shared" si="0"/>
        <v>905</v>
      </c>
      <c r="E12" s="512">
        <v>1807</v>
      </c>
      <c r="F12" s="561">
        <f t="shared" si="1"/>
        <v>917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1795</v>
      </c>
      <c r="C14" s="512">
        <v>890</v>
      </c>
      <c r="D14" s="561">
        <f t="shared" si="0"/>
        <v>905</v>
      </c>
      <c r="E14" s="512">
        <v>1807</v>
      </c>
      <c r="F14" s="561">
        <f t="shared" si="1"/>
        <v>917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234317</v>
      </c>
      <c r="C16" s="512">
        <v>118377</v>
      </c>
      <c r="D16" s="561">
        <f t="shared" si="0"/>
        <v>115940</v>
      </c>
      <c r="E16" s="512">
        <v>240344</v>
      </c>
      <c r="F16" s="561">
        <f t="shared" si="1"/>
        <v>121967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9566914</v>
      </c>
      <c r="C19" s="562">
        <f>SUM(C4:C18)</f>
        <v>4870748</v>
      </c>
      <c r="D19" s="562">
        <f>SUM(D4:D18)</f>
        <v>4696166</v>
      </c>
      <c r="E19" s="562">
        <f>SUM(E4:E18)</f>
        <v>9969235</v>
      </c>
      <c r="F19" s="562">
        <f>SUM(F4:F18)</f>
        <v>5098487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11" sqref="C11:D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1967</v>
      </c>
      <c r="B2" s="2301"/>
      <c r="C2" s="1626" t="s">
        <v>1936</v>
      </c>
      <c r="D2" s="1626" t="s">
        <v>1937</v>
      </c>
      <c r="E2" s="1626" t="s">
        <v>1938</v>
      </c>
      <c r="F2" s="1626" t="s">
        <v>1939</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t="s">
        <v>2107</v>
      </c>
      <c r="B31" s="658">
        <v>38048</v>
      </c>
      <c r="C31" s="1102">
        <v>1040193</v>
      </c>
      <c r="D31" s="1607">
        <v>6</v>
      </c>
      <c r="E31" s="1102">
        <v>1040193</v>
      </c>
      <c r="F31" s="1102"/>
      <c r="G31" s="1102"/>
      <c r="H31" s="1102"/>
      <c r="I31" s="1103">
        <f>((E31+F31)-H31)+G31</f>
        <v>1040193</v>
      </c>
      <c r="J31" s="1102">
        <v>1040193</v>
      </c>
      <c r="K31" s="118"/>
    </row>
    <row r="32" spans="1:11" ht="12" customHeight="1" x14ac:dyDescent="0.2">
      <c r="A32" s="1104" t="s">
        <v>2107</v>
      </c>
      <c r="B32" s="658">
        <v>40954</v>
      </c>
      <c r="C32" s="1102">
        <v>5225000</v>
      </c>
      <c r="D32" s="1607">
        <v>1</v>
      </c>
      <c r="E32" s="1102">
        <v>3120000</v>
      </c>
      <c r="F32" s="1102"/>
      <c r="G32" s="1102"/>
      <c r="H32" s="1102">
        <v>1025000</v>
      </c>
      <c r="I32" s="1103">
        <f>((E32+F32)-H32)+G32</f>
        <v>2095000</v>
      </c>
      <c r="J32" s="1102">
        <v>2095000</v>
      </c>
      <c r="K32" s="118"/>
    </row>
    <row r="33" spans="1:11" ht="12" customHeight="1" x14ac:dyDescent="0.2">
      <c r="A33" s="1104" t="s">
        <v>2107</v>
      </c>
      <c r="B33" s="658">
        <v>41584</v>
      </c>
      <c r="C33" s="1102">
        <v>3480000</v>
      </c>
      <c r="D33" s="1607">
        <v>3</v>
      </c>
      <c r="E33" s="1102">
        <v>3480000</v>
      </c>
      <c r="F33" s="1102"/>
      <c r="G33" s="1102"/>
      <c r="H33" s="1102">
        <v>10000</v>
      </c>
      <c r="I33" s="1103">
        <f t="shared" ref="I33:I48" si="1">((E33+F33)-H33)+G33</f>
        <v>3470000</v>
      </c>
      <c r="J33" s="1102">
        <v>3470000</v>
      </c>
      <c r="K33" s="118"/>
    </row>
    <row r="34" spans="1:11" ht="12" customHeight="1" x14ac:dyDescent="0.2">
      <c r="A34" s="1104" t="s">
        <v>2107</v>
      </c>
      <c r="B34" s="658">
        <v>41694</v>
      </c>
      <c r="C34" s="1102">
        <v>2225000</v>
      </c>
      <c r="D34" s="1607">
        <v>1</v>
      </c>
      <c r="E34" s="1102">
        <v>2225000</v>
      </c>
      <c r="F34" s="1102"/>
      <c r="G34" s="1102"/>
      <c r="H34" s="1102">
        <v>725000</v>
      </c>
      <c r="I34" s="1103">
        <f t="shared" si="1"/>
        <v>1500000</v>
      </c>
      <c r="J34" s="1102">
        <v>1500000</v>
      </c>
      <c r="K34" s="117"/>
    </row>
    <row r="35" spans="1:11" ht="12" customHeight="1" x14ac:dyDescent="0.2">
      <c r="A35" s="1104"/>
      <c r="B35" s="658"/>
      <c r="C35" s="1105"/>
      <c r="D35" s="1607"/>
      <c r="E35" s="1105"/>
      <c r="F35" s="1105"/>
      <c r="G35" s="1105"/>
      <c r="H35" s="1105"/>
      <c r="I35" s="1103">
        <f t="shared" si="1"/>
        <v>0</v>
      </c>
      <c r="J35" s="1105">
        <v>-1436132</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11970193</v>
      </c>
      <c r="D49" s="1606"/>
      <c r="E49" s="1103">
        <f t="shared" ref="E49:J49" si="2">SUM(E31:E48)</f>
        <v>9865193</v>
      </c>
      <c r="F49" s="1103">
        <f t="shared" si="2"/>
        <v>0</v>
      </c>
      <c r="G49" s="1103">
        <f t="shared" si="2"/>
        <v>0</v>
      </c>
      <c r="H49" s="1103">
        <f t="shared" si="2"/>
        <v>1760000</v>
      </c>
      <c r="I49" s="1103">
        <f t="shared" si="2"/>
        <v>8105193</v>
      </c>
      <c r="J49" s="1103">
        <f t="shared" si="2"/>
        <v>6669061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11" sqref="C11:D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1968</v>
      </c>
      <c r="B2" s="2329"/>
      <c r="C2" s="2329"/>
      <c r="D2" s="2329"/>
      <c r="E2" s="2330"/>
      <c r="F2" s="1886" t="s">
        <v>1077</v>
      </c>
      <c r="G2" s="1887" t="s">
        <v>101</v>
      </c>
      <c r="H2" s="1887" t="s">
        <v>479</v>
      </c>
      <c r="I2" s="1887" t="s">
        <v>1379</v>
      </c>
      <c r="J2" s="1887" t="s">
        <v>1022</v>
      </c>
      <c r="K2" s="1887" t="s">
        <v>145</v>
      </c>
    </row>
    <row r="3" spans="1:11" x14ac:dyDescent="0.2">
      <c r="A3" s="2331" t="s">
        <v>1942</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1905</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1904</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1906</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1903</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1" sqref="C11:D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v>122641</v>
      </c>
      <c r="D6" s="575"/>
      <c r="E6" s="575"/>
      <c r="F6" s="1067">
        <f>(C6+D6)-E6</f>
        <v>122641</v>
      </c>
      <c r="G6" s="638">
        <v>50</v>
      </c>
      <c r="H6" s="575"/>
      <c r="I6" s="575"/>
      <c r="J6" s="575"/>
      <c r="K6" s="1066">
        <f>(H6+I6)-J6</f>
        <v>0</v>
      </c>
      <c r="L6" s="1066">
        <f>F6-K6</f>
        <v>122641</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31654567</v>
      </c>
      <c r="D8" s="643">
        <v>129400</v>
      </c>
      <c r="E8" s="643"/>
      <c r="F8" s="1067">
        <f>(C8+D8)-E8</f>
        <v>31783967</v>
      </c>
      <c r="G8" s="639">
        <v>50</v>
      </c>
      <c r="H8" s="575">
        <v>9399531</v>
      </c>
      <c r="I8" s="575">
        <v>617137</v>
      </c>
      <c r="J8" s="575"/>
      <c r="K8" s="1066">
        <f>(H8+I8)-J8</f>
        <v>10016668</v>
      </c>
      <c r="L8" s="1066">
        <f>F8-K8</f>
        <v>21767299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1072373</v>
      </c>
      <c r="D10" s="1068">
        <v>20000</v>
      </c>
      <c r="E10" s="1068"/>
      <c r="F10" s="1069">
        <f>(C10+D10)-E10</f>
        <v>1092373</v>
      </c>
      <c r="G10" s="639">
        <v>20</v>
      </c>
      <c r="H10" s="1070">
        <v>725801</v>
      </c>
      <c r="I10" s="1070">
        <v>36462</v>
      </c>
      <c r="J10" s="1070"/>
      <c r="K10" s="1066">
        <f>(H10+I10)-J10</f>
        <v>762263</v>
      </c>
      <c r="L10" s="1066">
        <f>F10-K10</f>
        <v>330110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3450251</v>
      </c>
      <c r="D12" s="643">
        <v>144355</v>
      </c>
      <c r="E12" s="643"/>
      <c r="F12" s="1067">
        <f>(C12+D12)-E12</f>
        <v>3594606</v>
      </c>
      <c r="G12" s="639">
        <v>10</v>
      </c>
      <c r="H12" s="575">
        <v>3012193</v>
      </c>
      <c r="I12" s="575">
        <f>85752+1685</f>
        <v>87437</v>
      </c>
      <c r="J12" s="575"/>
      <c r="K12" s="1066">
        <f>(H12+I12)-J12</f>
        <v>3099630</v>
      </c>
      <c r="L12" s="1066">
        <f>F12-K12</f>
        <v>494976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36299832</v>
      </c>
      <c r="D16" s="645">
        <f>SUM(D3,D5:D6,D8:D10,D12:D15)</f>
        <v>293755</v>
      </c>
      <c r="E16" s="645">
        <f>SUM(E3,E5:E6,E8:E10,E12:E15)</f>
        <v>0</v>
      </c>
      <c r="F16" s="645">
        <f>SUM(F3,F5:F6,F8:F10,F12:F15)</f>
        <v>36593587</v>
      </c>
      <c r="G16" s="639"/>
      <c r="H16" s="645">
        <f>SUM(H3,H6,H8:H10,H12:H14,)</f>
        <v>13137525</v>
      </c>
      <c r="I16" s="645">
        <f>SUM(I3,I6,I8:I10,I12:I14,)</f>
        <v>741036</v>
      </c>
      <c r="J16" s="645">
        <f>SUM(J3,J6,J8:J10,J12:J14,)</f>
        <v>0</v>
      </c>
      <c r="K16" s="1067">
        <f>(H16+I16)-J16</f>
        <v>13878561</v>
      </c>
      <c r="L16" s="1067">
        <f>F16-K16</f>
        <v>22715026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69178</v>
      </c>
      <c r="G17" s="638">
        <v>10</v>
      </c>
      <c r="H17" s="1077"/>
      <c r="I17" s="1066">
        <f>F17/G17</f>
        <v>6917.8</v>
      </c>
      <c r="J17" s="1077"/>
      <c r="K17" s="1078"/>
      <c r="L17" s="1078"/>
    </row>
    <row r="18" spans="1:12" ht="14.25" thickTop="1" thickBot="1" x14ac:dyDescent="0.25">
      <c r="A18" s="875" t="s">
        <v>794</v>
      </c>
      <c r="B18" s="876"/>
      <c r="C18" s="1079"/>
      <c r="D18" s="1079"/>
      <c r="E18" s="1079"/>
      <c r="F18" s="1080"/>
      <c r="G18" s="874"/>
      <c r="H18" s="646"/>
      <c r="I18" s="1067">
        <f>SUM(I16,I17)</f>
        <v>747953.8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C11" sqref="C11:D11"/>
      <selection pane="bottomLeft" activeCell="C11" sqref="C11:D1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1974</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11347588</v>
      </c>
      <c r="G8" s="358"/>
    </row>
    <row r="9" spans="1:7" ht="12" customHeight="1" x14ac:dyDescent="0.2">
      <c r="A9" s="360" t="s">
        <v>539</v>
      </c>
      <c r="B9" s="944" t="s">
        <v>1869</v>
      </c>
      <c r="C9" s="359"/>
      <c r="D9" s="360" t="s">
        <v>591</v>
      </c>
      <c r="E9" s="579"/>
      <c r="F9" s="946">
        <f>'Expenditures 15-22'!K150</f>
        <v>1044162</v>
      </c>
      <c r="G9" s="947"/>
    </row>
    <row r="10" spans="1:7" ht="12" customHeight="1" x14ac:dyDescent="0.2">
      <c r="A10" s="360" t="s">
        <v>589</v>
      </c>
      <c r="B10" s="944" t="s">
        <v>1870</v>
      </c>
      <c r="C10" s="359"/>
      <c r="D10" s="360" t="s">
        <v>591</v>
      </c>
      <c r="E10" s="579"/>
      <c r="F10" s="946">
        <f>'Expenditures 15-22'!K168</f>
        <v>2015493</v>
      </c>
      <c r="G10" s="947"/>
    </row>
    <row r="11" spans="1:7" ht="12" customHeight="1" x14ac:dyDescent="0.2">
      <c r="A11" s="360" t="s">
        <v>540</v>
      </c>
      <c r="B11" s="944" t="s">
        <v>1871</v>
      </c>
      <c r="C11" s="359"/>
      <c r="D11" s="360" t="s">
        <v>591</v>
      </c>
      <c r="E11" s="579"/>
      <c r="F11" s="946">
        <f>'Expenditures 15-22'!K204</f>
        <v>613384</v>
      </c>
      <c r="G11" s="947"/>
    </row>
    <row r="12" spans="1:7" ht="12" customHeight="1" x14ac:dyDescent="0.2">
      <c r="A12" s="360" t="s">
        <v>541</v>
      </c>
      <c r="B12" s="944" t="s">
        <v>1872</v>
      </c>
      <c r="C12" s="359"/>
      <c r="D12" s="360" t="s">
        <v>591</v>
      </c>
      <c r="E12" s="579"/>
      <c r="F12" s="946">
        <f>'Expenditures 15-22'!K288</f>
        <v>347930</v>
      </c>
      <c r="G12" s="947"/>
    </row>
    <row r="13" spans="1:7" ht="12" customHeight="1" x14ac:dyDescent="0.2">
      <c r="A13" s="360" t="s">
        <v>113</v>
      </c>
      <c r="B13" s="944" t="s">
        <v>1873</v>
      </c>
      <c r="C13" s="359"/>
      <c r="D13" s="360" t="s">
        <v>591</v>
      </c>
      <c r="E13" s="579"/>
      <c r="F13" s="946">
        <f>'Expenditures 15-22'!K331</f>
        <v>99255</v>
      </c>
      <c r="G13" s="948"/>
    </row>
    <row r="14" spans="1:7" ht="12" customHeight="1" thickBot="1" x14ac:dyDescent="0.25">
      <c r="A14" s="949"/>
      <c r="B14" s="580"/>
      <c r="C14" s="581"/>
      <c r="D14" s="1004" t="s">
        <v>591</v>
      </c>
      <c r="E14" s="592" t="s">
        <v>1134</v>
      </c>
      <c r="F14" s="950">
        <f>SUM(F8:F13)</f>
        <v>15467812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135065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192686</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179203</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599771</v>
      </c>
      <c r="G53" s="358"/>
    </row>
    <row r="54" spans="1:7" ht="12" customHeight="1" x14ac:dyDescent="0.2">
      <c r="A54" s="360" t="s">
        <v>538</v>
      </c>
      <c r="B54" s="360" t="s">
        <v>1881</v>
      </c>
      <c r="C54" s="965" t="s">
        <v>1160</v>
      </c>
      <c r="D54" s="961" t="s">
        <v>1302</v>
      </c>
      <c r="E54" s="579"/>
      <c r="F54" s="1108">
        <f>'Expenditures 15-22'!G114</f>
        <v>0</v>
      </c>
      <c r="G54" s="358"/>
    </row>
    <row r="55" spans="1:7" ht="12" customHeight="1" x14ac:dyDescent="0.2">
      <c r="A55" s="360" t="s">
        <v>538</v>
      </c>
      <c r="B55" s="360" t="s">
        <v>1882</v>
      </c>
      <c r="C55" s="965" t="s">
        <v>1160</v>
      </c>
      <c r="D55" s="961" t="s">
        <v>331</v>
      </c>
      <c r="E55" s="579"/>
      <c r="F55" s="1108">
        <f>'Expenditures 15-22'!I114</f>
        <v>69178</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34967</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1760000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2413</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7445</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20899</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3001627</v>
      </c>
      <c r="G75" s="358"/>
    </row>
    <row r="76" spans="1:8" s="971" customFormat="1" ht="12" customHeight="1" thickTop="1" thickBot="1" x14ac:dyDescent="0.25">
      <c r="A76" s="585"/>
      <c r="B76" s="583"/>
      <c r="C76" s="584"/>
      <c r="D76" s="970" t="s">
        <v>1855</v>
      </c>
      <c r="E76" s="595"/>
      <c r="F76" s="1114">
        <f>(F14-F75)</f>
        <v>12466185</v>
      </c>
      <c r="G76" s="360"/>
    </row>
    <row r="77" spans="1:8" s="971" customFormat="1" ht="12" customHeight="1" thickTop="1" x14ac:dyDescent="0.2">
      <c r="A77" s="586"/>
      <c r="B77" s="583"/>
      <c r="C77" s="584"/>
      <c r="D77" s="970" t="s">
        <v>1944</v>
      </c>
      <c r="E77" s="595"/>
      <c r="F77" s="1622">
        <v>1474.65</v>
      </c>
      <c r="G77" s="361"/>
      <c r="H77" s="360"/>
    </row>
    <row r="78" spans="1:8" s="971" customFormat="1" ht="12" customHeight="1" thickBot="1" x14ac:dyDescent="0.25">
      <c r="A78" s="587"/>
      <c r="B78" s="583"/>
      <c r="C78" s="584"/>
      <c r="D78" s="970" t="s">
        <v>1924</v>
      </c>
      <c r="E78" s="595" t="s">
        <v>1134</v>
      </c>
      <c r="F78" s="1115">
        <f>IF(F77&gt;0,F76/F77," Complete Line 77")</f>
        <v>8453.6567999186245</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19745</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193177</v>
      </c>
      <c r="G93" s="979"/>
    </row>
    <row r="94" spans="1:7" ht="12" customHeight="1" x14ac:dyDescent="0.2">
      <c r="A94" s="980" t="s">
        <v>147</v>
      </c>
      <c r="B94" s="980" t="s">
        <v>183</v>
      </c>
      <c r="C94" s="977">
        <v>1700</v>
      </c>
      <c r="D94" s="986" t="str">
        <f>'Revenues 9-14'!A82</f>
        <v>Total District/School Activity Income</v>
      </c>
      <c r="E94" s="386"/>
      <c r="F94" s="1073">
        <f>SUM('Revenues 9-14'!C82,'Revenues 9-14'!D82)</f>
        <v>29013</v>
      </c>
      <c r="G94" s="979"/>
    </row>
    <row r="95" spans="1:7" ht="12" customHeight="1" x14ac:dyDescent="0.2">
      <c r="A95" s="980" t="s">
        <v>538</v>
      </c>
      <c r="B95" s="980" t="s">
        <v>184</v>
      </c>
      <c r="C95" s="977">
        <f>'Revenues 9-14'!B84</f>
        <v>1811</v>
      </c>
      <c r="D95" s="978" t="str">
        <f>'Revenues 9-14'!A84</f>
        <v>Rentals - Regular Textbooks</v>
      </c>
      <c r="E95" s="386"/>
      <c r="F95" s="1073">
        <f>'Revenues 9-14'!C84</f>
        <v>140735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94895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512171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22252</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2246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272923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1206</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299251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227240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321626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20118</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43554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25145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19916</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2245213</v>
      </c>
    </row>
    <row r="176" spans="1:7" ht="12" customHeight="1" x14ac:dyDescent="0.2">
      <c r="A176" s="588"/>
      <c r="B176" s="589"/>
      <c r="C176" s="590"/>
      <c r="D176" s="1002" t="s">
        <v>1921</v>
      </c>
      <c r="E176" s="1056"/>
      <c r="F176" s="1118">
        <f>'PCTC-OEPP 28-29'!F76-F175</f>
        <v>10220972</v>
      </c>
    </row>
    <row r="177" spans="1:7" ht="12" customHeight="1" x14ac:dyDescent="0.2">
      <c r="A177" s="588"/>
      <c r="B177" s="589"/>
      <c r="C177" s="590"/>
      <c r="D177" s="1002" t="s">
        <v>798</v>
      </c>
      <c r="E177" s="1056"/>
      <c r="F177" s="1118">
        <f>'Cap Outlay Deprec 27'!I18</f>
        <v>747953.8</v>
      </c>
    </row>
    <row r="178" spans="1:7" ht="12" customHeight="1" x14ac:dyDescent="0.2">
      <c r="A178" s="588"/>
      <c r="B178" s="589"/>
      <c r="C178" s="590"/>
      <c r="D178" s="1002" t="s">
        <v>1923</v>
      </c>
      <c r="E178" s="1056"/>
      <c r="F178" s="1118">
        <f>F176+F177</f>
        <v>10968925.800000001</v>
      </c>
    </row>
    <row r="179" spans="1:7" ht="12" customHeight="1" x14ac:dyDescent="0.2">
      <c r="A179" s="588"/>
      <c r="B179" s="591"/>
      <c r="C179" s="590"/>
      <c r="D179" s="1002" t="s">
        <v>1975</v>
      </c>
      <c r="E179" s="1056"/>
      <c r="F179" s="1119">
        <f>'PCTC-OEPP 28-29'!F77</f>
        <v>1474.65</v>
      </c>
      <c r="G179" s="69"/>
    </row>
    <row r="180" spans="1:7" ht="12" customHeight="1" thickBot="1" x14ac:dyDescent="0.25">
      <c r="A180" s="588"/>
      <c r="B180" s="591"/>
      <c r="C180" s="590"/>
      <c r="D180" s="1002" t="s">
        <v>2065</v>
      </c>
      <c r="E180" s="1056" t="s">
        <v>2066</v>
      </c>
      <c r="F180" s="1120">
        <f>F178/F179</f>
        <v>7438.3248906520193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11" sqref="C11:D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97133</v>
      </c>
      <c r="F7" s="865"/>
      <c r="G7" s="1121"/>
      <c r="H7" s="216"/>
      <c r="I7" s="216"/>
    </row>
    <row r="8" spans="1:9" s="2" customFormat="1" ht="12" customHeight="1" x14ac:dyDescent="0.2">
      <c r="A8" s="793" t="s">
        <v>136</v>
      </c>
      <c r="B8" s="794"/>
      <c r="C8" s="794"/>
      <c r="D8" s="795"/>
      <c r="E8" s="862">
        <v>90700</v>
      </c>
      <c r="F8" s="865"/>
      <c r="G8" s="1121"/>
      <c r="H8" s="216"/>
      <c r="I8" s="216"/>
    </row>
    <row r="9" spans="1:9" s="2" customFormat="1" ht="12" customHeight="1" x14ac:dyDescent="0.2">
      <c r="A9" s="793" t="s">
        <v>137</v>
      </c>
      <c r="B9" s="794"/>
      <c r="C9" s="794"/>
      <c r="D9" s="795"/>
      <c r="E9" s="862">
        <v>254391</v>
      </c>
      <c r="F9" s="865"/>
      <c r="G9" s="1121"/>
      <c r="H9" s="216"/>
      <c r="I9" s="216"/>
    </row>
    <row r="10" spans="1:9" s="2" customFormat="1" ht="12" customHeight="1" x14ac:dyDescent="0.2">
      <c r="A10" s="796" t="s">
        <v>837</v>
      </c>
      <c r="B10" s="794"/>
      <c r="C10" s="797"/>
      <c r="D10" s="795"/>
      <c r="E10" s="862">
        <v>13953</v>
      </c>
      <c r="F10" s="865"/>
      <c r="G10" s="1121"/>
      <c r="H10" s="216"/>
      <c r="I10" s="216"/>
    </row>
    <row r="11" spans="1:9" s="2" customFormat="1" ht="22.5" customHeight="1" x14ac:dyDescent="0.2">
      <c r="A11" s="2360" t="s">
        <v>2055</v>
      </c>
      <c r="B11" s="2361"/>
      <c r="C11" s="2361"/>
      <c r="D11" s="2279"/>
      <c r="E11" s="863">
        <v>41220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121462</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6659722</v>
      </c>
      <c r="F19" s="771"/>
      <c r="G19" s="773">
        <f>'Expenditures 15-22'!K33-SUM('Expenditures 15-22'!G33,'Expenditures 15-22'!I33)+'Expenditures 15-22'!D223</f>
        <v>6659722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1050659</v>
      </c>
      <c r="F21" s="771"/>
      <c r="G21" s="773">
        <f>'Expenditures 15-22'!K42-SUM('Expenditures 15-22'!G42,'Expenditures 15-22'!I42)+'Expenditures 15-22'!K120-SUM('Expenditures 15-22'!G120,'Expenditures 15-22'!I120)+'Expenditures 15-22'!K174-SUM('Expenditures 15-22'!G174,'Expenditures 15-22'!I174)+'Expenditures 15-22'!D232</f>
        <v>1050659</v>
      </c>
      <c r="H21" s="287"/>
      <c r="I21" s="216"/>
    </row>
    <row r="22" spans="1:9" s="2" customFormat="1" ht="12" customHeight="1" x14ac:dyDescent="0.2">
      <c r="A22" s="770" t="s">
        <v>663</v>
      </c>
      <c r="B22" s="766"/>
      <c r="C22" s="765">
        <v>2200</v>
      </c>
      <c r="D22" s="771"/>
      <c r="E22" s="772">
        <f>'Expenditures 15-22'!K47-SUM('Expenditures 15-22'!G47,'Expenditures 15-22'!I47)+'Expenditures 15-22'!D237</f>
        <v>220793</v>
      </c>
      <c r="F22" s="771"/>
      <c r="G22" s="773">
        <f>'Expenditures 15-22'!K47-SUM('Expenditures 15-22'!G47,'Expenditures 15-22'!I47)+'Expenditures 15-22'!D237</f>
        <v>220793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822932</v>
      </c>
      <c r="F23" s="771"/>
      <c r="G23" s="772">
        <f>'Expenditures 15-22'!K53-SUM('Expenditures 15-22'!G53,'Expenditures 15-22'!I53)+'Expenditures 15-22'!D251+'Expenditures 15-22'!K323-SUM('Expenditures 15-22'!G323,'Expenditures 15-22'!I323)</f>
        <v>822932</v>
      </c>
      <c r="H23" s="287"/>
      <c r="I23" s="216"/>
    </row>
    <row r="24" spans="1:9" s="2" customFormat="1" ht="12" customHeight="1" x14ac:dyDescent="0.2">
      <c r="A24" s="770" t="s">
        <v>665</v>
      </c>
      <c r="B24" s="766"/>
      <c r="C24" s="765">
        <v>2400</v>
      </c>
      <c r="D24" s="771"/>
      <c r="E24" s="772">
        <f>'Expenditures 15-22'!K57-SUM('Expenditures 15-22'!G57,'Expenditures 15-22'!I57)+'Expenditures 15-22'!D255</f>
        <v>775178</v>
      </c>
      <c r="F24" s="771"/>
      <c r="G24" s="773">
        <f>'Expenditures 15-22'!K57-SUM('Expenditures 15-22'!G57,'Expenditures 15-22'!I57)+'Expenditures 15-22'!D255</f>
        <v>775178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31249</v>
      </c>
      <c r="E26" s="772">
        <f>'Expenditures 15-22'!K122-SUM('Expenditures 15-22'!G122,'Expenditures 15-22'!I122)+E7</f>
        <v>97133</v>
      </c>
      <c r="F26" s="772">
        <f>'Expenditures 15-22'!K59-SUM('Expenditures 15-22'!G59,'Expenditures 15-22'!I59)+'Expenditures 15-22'!D257-E7</f>
        <v>31249</v>
      </c>
      <c r="G26" s="773">
        <f>'Expenditures 15-22'!K122-SUM('Expenditures 15-22'!G122,'Expenditures 15-22'!I122)+E7</f>
        <v>97133</v>
      </c>
      <c r="H26" s="287"/>
      <c r="I26" s="216"/>
    </row>
    <row r="27" spans="1:9" s="2" customFormat="1" ht="12" customHeight="1" x14ac:dyDescent="0.2">
      <c r="A27" s="770" t="s">
        <v>543</v>
      </c>
      <c r="B27" s="768"/>
      <c r="C27" s="765">
        <v>2520</v>
      </c>
      <c r="D27" s="772">
        <f>'Expenditures 15-22'!K60-SUM('Expenditures 15-22'!G60,'Expenditures 15-22'!I60)+'Expenditures 15-22'!D258-E8</f>
        <v>51099</v>
      </c>
      <c r="E27" s="772">
        <f>E8</f>
        <v>90700</v>
      </c>
      <c r="F27" s="772">
        <f>'Expenditures 15-22'!K60-SUM('Expenditures 15-22'!G60,'Expenditures 15-22'!I60)+'Expenditures 15-22'!D258-E8</f>
        <v>51099</v>
      </c>
      <c r="G27" s="773">
        <f>E8</f>
        <v>90700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1380501</v>
      </c>
      <c r="F28" s="775">
        <f>'Expenditures 15-22'!K61-SUM('Expenditures 15-22'!G61,'Expenditures 15-22'!I61)+'Expenditures 15-22'!K124-SUM('Expenditures 15-22'!G124,'Expenditures 15-22'!I124)+'Expenditures 15-22'!D260-E9</f>
        <v>1126110</v>
      </c>
      <c r="G28" s="773">
        <f>E9</f>
        <v>254391</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615931</v>
      </c>
      <c r="F29" s="771"/>
      <c r="G29" s="773">
        <f>'Expenditures 15-22'!K62-SUM('Expenditures 15-22'!G62,'Expenditures 15-22'!I62)+'Expenditures 15-22'!K125-SUM('Expenditures 15-22'!G125,'Expenditures 15-22'!I125)+'Expenditures 15-22'!K176-SUM('Expenditures 15-22'!G176,'Expenditures 15-22'!I176)+'Expenditures 15-22'!D261</f>
        <v>615931</v>
      </c>
      <c r="H29" s="395"/>
    </row>
    <row r="30" spans="1:9" ht="12" customHeight="1" x14ac:dyDescent="0.2">
      <c r="A30" s="770" t="s">
        <v>107</v>
      </c>
      <c r="B30" s="768"/>
      <c r="C30" s="765">
        <v>2560</v>
      </c>
      <c r="D30" s="771"/>
      <c r="E30" s="772">
        <f>'Expenditures 15-22'!K63-SUM('Expenditures 15-22'!G63,'Expenditures 15-22'!I63)+'Expenditures 15-22'!D262-E10</f>
        <v>387214</v>
      </c>
      <c r="F30" s="771"/>
      <c r="G30" s="772">
        <f>'Expenditures 15-22'!K63-SUM('Expenditures 15-22'!G63,'Expenditures 15-22'!I63)+'Expenditures 15-22'!D262-E10</f>
        <v>387214</v>
      </c>
    </row>
    <row r="31" spans="1:9" ht="12" customHeight="1" x14ac:dyDescent="0.2">
      <c r="A31" s="770" t="s">
        <v>108</v>
      </c>
      <c r="B31" s="768"/>
      <c r="C31" s="765">
        <v>2570</v>
      </c>
      <c r="D31" s="772">
        <f>'Expenditures 15-22'!K64-SUM('Expenditures 15-22'!G64,'Expenditures 15-22'!I64)+'Expenditures 15-22'!D263-E12</f>
        <v>4176</v>
      </c>
      <c r="E31" s="772">
        <f>E12</f>
        <v>0</v>
      </c>
      <c r="F31" s="772">
        <f>'Expenditures 15-22'!K64-SUM('Expenditures 15-22'!G64,'Expenditures 15-22'!I64)+'Expenditures 15-22'!D263-E12</f>
        <v>4176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1659</v>
      </c>
      <c r="F35" s="771"/>
      <c r="G35" s="772">
        <f>'Expenditures 15-22'!K69-SUM('Expenditures 15-22'!G69,'Expenditures 15-22'!I69)+'Expenditures 15-22'!D268</f>
        <v>1659</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223940</v>
      </c>
      <c r="E37" s="772">
        <f>E14</f>
        <v>121462</v>
      </c>
      <c r="F37" s="772">
        <f>'Expenditures 15-22'!K71-SUM('Expenditures 15-22'!G71,'Expenditures 15-22'!I71)+'Expenditures 15-22'!D270-E14</f>
        <v>223940</v>
      </c>
      <c r="G37" s="772">
        <f>E14</f>
        <v>121462</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200102</v>
      </c>
      <c r="F39" s="771"/>
      <c r="G39" s="772">
        <f>'Expenditures 15-22'!K75-SUM('Expenditures 15-22'!G75,'Expenditures 15-22'!I75)+'Expenditures 15-22'!K130-SUM('Expenditures 15-22'!G130,'Expenditures 15-22'!I130)+'Expenditures 15-22'!K179-SUM('Expenditures 15-22'!G179,'Expenditures 15-22'!I179)+'Expenditures 15-22'!D274</f>
        <v>200102</v>
      </c>
    </row>
    <row r="40" spans="1:7" ht="12" customHeight="1" x14ac:dyDescent="0.2">
      <c r="A40" s="787" t="s">
        <v>163</v>
      </c>
      <c r="B40" s="788"/>
      <c r="C40" s="789"/>
      <c r="D40" s="775">
        <f>SUM(D19:D39)</f>
        <v>310464</v>
      </c>
      <c r="E40" s="775">
        <f>SUM(E19:E39)</f>
        <v>12423986</v>
      </c>
      <c r="F40" s="775">
        <f>SUM(F19:F39)</f>
        <v>1436574</v>
      </c>
      <c r="G40" s="775">
        <f>SUM(G19:G39)</f>
        <v>11297876</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310464</v>
      </c>
      <c r="F42" s="780" t="s">
        <v>564</v>
      </c>
      <c r="G42" s="776">
        <f>F40</f>
        <v>1436574</v>
      </c>
    </row>
    <row r="43" spans="1:7" ht="12" customHeight="1" x14ac:dyDescent="0.2">
      <c r="A43" s="287"/>
      <c r="B43" s="216"/>
      <c r="C43" s="288"/>
      <c r="D43" s="780" t="s">
        <v>563</v>
      </c>
      <c r="E43" s="776">
        <f>E40</f>
        <v>12423986</v>
      </c>
      <c r="F43" s="780" t="s">
        <v>563</v>
      </c>
      <c r="G43" s="776">
        <f>G40</f>
        <v>11297876</v>
      </c>
    </row>
    <row r="44" spans="1:7" ht="12" customHeight="1" x14ac:dyDescent="0.2">
      <c r="A44" s="287"/>
      <c r="B44" s="216"/>
      <c r="C44" s="216"/>
      <c r="D44" s="790" t="s">
        <v>1187</v>
      </c>
      <c r="E44" s="791">
        <f>(E42/E43)</f>
        <v>2.4989081603923251E-2</v>
      </c>
      <c r="F44" s="790" t="s">
        <v>1187</v>
      </c>
      <c r="G44" s="791">
        <f>(G42/G43)</f>
        <v>0.12715434299332015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11" sqref="C11:D11"/>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65" t="s">
        <v>2067</v>
      </c>
      <c r="B5" s="2366"/>
      <c r="C5" s="2366"/>
      <c r="D5" s="2366"/>
      <c r="E5" s="2366"/>
    </row>
    <row r="6" spans="1:7" ht="12" customHeight="1" x14ac:dyDescent="0.25">
      <c r="A6" s="1992"/>
      <c r="B6" s="2367" t="str">
        <f>COVER!A17</f>
        <v>Forest Ridge SD 142</v>
      </c>
      <c r="C6" s="2367"/>
      <c r="D6" s="2367"/>
      <c r="E6" s="1993"/>
    </row>
    <row r="7" spans="1:7" ht="11.25" customHeight="1" x14ac:dyDescent="0.25">
      <c r="A7" s="1992"/>
      <c r="B7" s="2368">
        <f>COVER!A13</f>
        <v>7016142002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2054</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t="s">
        <v>2162</v>
      </c>
      <c r="C17" s="2004" t="s">
        <v>2162</v>
      </c>
      <c r="D17" s="2007"/>
      <c r="E17" s="2006" t="s">
        <v>2163</v>
      </c>
    </row>
    <row r="18" spans="1:11" ht="12" customHeight="1" x14ac:dyDescent="0.2">
      <c r="A18" s="2003" t="s">
        <v>1725</v>
      </c>
      <c r="B18" s="2004"/>
      <c r="C18" s="2004"/>
      <c r="D18" s="2007"/>
      <c r="E18" s="2006"/>
    </row>
    <row r="19" spans="1:11" ht="12" customHeight="1" x14ac:dyDescent="0.2">
      <c r="A19" s="2003" t="s">
        <v>2039</v>
      </c>
      <c r="B19" s="2004" t="s">
        <v>2162</v>
      </c>
      <c r="C19" s="2004" t="s">
        <v>2162</v>
      </c>
      <c r="D19" s="2007"/>
      <c r="E19" s="2006" t="s">
        <v>2164</v>
      </c>
    </row>
    <row r="20" spans="1:11" ht="12" customHeight="1" x14ac:dyDescent="0.2">
      <c r="A20" s="2003" t="s">
        <v>2040</v>
      </c>
      <c r="B20" s="2004" t="s">
        <v>2162</v>
      </c>
      <c r="C20" s="2004" t="s">
        <v>2162</v>
      </c>
      <c r="D20" s="2007"/>
      <c r="E20" s="2006" t="s">
        <v>2165</v>
      </c>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2162</v>
      </c>
      <c r="C26" s="2004" t="s">
        <v>2162</v>
      </c>
      <c r="D26" s="2007"/>
      <c r="E26" s="2006" t="s">
        <v>2166</v>
      </c>
    </row>
    <row r="27" spans="1:11" x14ac:dyDescent="0.2">
      <c r="A27" s="2003" t="s">
        <v>2047</v>
      </c>
      <c r="B27" s="2004"/>
      <c r="C27" s="2004"/>
      <c r="D27" s="2007"/>
      <c r="E27" s="2006"/>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c r="C31" s="2004"/>
      <c r="D31" s="2007"/>
      <c r="E31" s="2006"/>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8" colorId="8" zoomScale="110" zoomScaleNormal="110" workbookViewId="0">
      <selection activeCell="C11" sqref="C11:D1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Forest Ridge SD 142</v>
      </c>
      <c r="J6" s="2388"/>
    </row>
    <row r="7" spans="1:10" x14ac:dyDescent="0.2">
      <c r="A7" s="2389" t="s">
        <v>1037</v>
      </c>
      <c r="B7" s="2390"/>
      <c r="C7" s="2390"/>
      <c r="D7" s="2390"/>
      <c r="E7" s="2391"/>
      <c r="F7" s="1661"/>
      <c r="G7" s="1650"/>
      <c r="H7" s="1660" t="s">
        <v>438</v>
      </c>
      <c r="I7" s="2392">
        <f>COVER!A13</f>
        <v>7016142002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288738</v>
      </c>
      <c r="F12" s="1689"/>
      <c r="G12" s="1688">
        <f t="shared" ref="G12:G18" si="0">SUM(E12:F12)</f>
        <v>288738</v>
      </c>
      <c r="H12" s="1690">
        <v>317440</v>
      </c>
      <c r="I12" s="1689"/>
      <c r="J12" s="1688">
        <f t="shared" ref="J12:J18" si="1">SUM(H12:I12)</f>
        <v>317440</v>
      </c>
    </row>
    <row r="13" spans="1:10" ht="15" customHeight="1" x14ac:dyDescent="0.2">
      <c r="A13" s="1684">
        <v>2</v>
      </c>
      <c r="B13" s="1685" t="s">
        <v>45</v>
      </c>
      <c r="C13" s="1686"/>
      <c r="D13" s="1687">
        <v>2330</v>
      </c>
      <c r="E13" s="1688">
        <f>'Expenditures 15-22'!K51</f>
        <v>187227</v>
      </c>
      <c r="F13" s="1689"/>
      <c r="G13" s="1688">
        <f t="shared" si="0"/>
        <v>187227</v>
      </c>
      <c r="H13" s="1690">
        <v>194373</v>
      </c>
      <c r="I13" s="1689"/>
      <c r="J13" s="1688">
        <f t="shared" si="1"/>
        <v>194373</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126862</v>
      </c>
      <c r="F15" s="1688">
        <f>'Expenditures 15-22'!K122</f>
        <v>0</v>
      </c>
      <c r="G15" s="1688">
        <f t="shared" si="0"/>
        <v>126862</v>
      </c>
      <c r="H15" s="1690">
        <v>110450</v>
      </c>
      <c r="I15" s="1690"/>
      <c r="J15" s="1688">
        <f t="shared" si="1"/>
        <v>110450</v>
      </c>
    </row>
    <row r="16" spans="1:10" ht="15" customHeight="1" x14ac:dyDescent="0.2">
      <c r="A16" s="1684">
        <v>5</v>
      </c>
      <c r="B16" s="1685" t="s">
        <v>108</v>
      </c>
      <c r="C16" s="1686"/>
      <c r="D16" s="1687">
        <v>2570</v>
      </c>
      <c r="E16" s="1688">
        <f>'Expenditures 15-22'!K64</f>
        <v>4176</v>
      </c>
      <c r="F16" s="1689"/>
      <c r="G16" s="1688">
        <f t="shared" si="0"/>
        <v>4176</v>
      </c>
      <c r="H16" s="1690">
        <v>5000</v>
      </c>
      <c r="I16" s="1689"/>
      <c r="J16" s="1688">
        <f t="shared" si="1"/>
        <v>5000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607003</v>
      </c>
      <c r="F19" s="1696">
        <f t="shared" si="2"/>
        <v>0</v>
      </c>
      <c r="G19" s="1696">
        <f t="shared" si="2"/>
        <v>607003</v>
      </c>
      <c r="H19" s="1696">
        <f t="shared" si="2"/>
        <v>627263</v>
      </c>
      <c r="I19" s="1696">
        <f t="shared" si="2"/>
        <v>0</v>
      </c>
      <c r="J19" s="1696">
        <f t="shared" si="2"/>
        <v>627263</v>
      </c>
    </row>
    <row r="20" spans="1:10" ht="25.5" customHeight="1" thickTop="1" x14ac:dyDescent="0.2">
      <c r="A20" s="1684">
        <v>9</v>
      </c>
      <c r="B20" s="2399" t="s">
        <v>1950</v>
      </c>
      <c r="C20" s="2397"/>
      <c r="D20" s="2398"/>
      <c r="E20" s="1697"/>
      <c r="F20" s="1697"/>
      <c r="G20" s="1697"/>
      <c r="H20" s="1697"/>
      <c r="I20" s="1697"/>
      <c r="J20" s="1698">
        <f>IF(AND(G19&gt;0,J19&gt;0),(((J19-G19)/G19)),"Enter Budget Data")</f>
        <v>3.3377100277922844E-2</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1994</v>
      </c>
      <c r="G27" s="2400"/>
    </row>
    <row r="28" spans="1:10" ht="28.5" customHeight="1" x14ac:dyDescent="0.2">
      <c r="B28" s="1699"/>
      <c r="C28" s="2402" t="s">
        <v>2101</v>
      </c>
      <c r="D28" s="2402"/>
      <c r="E28" s="1970"/>
      <c r="F28" s="2402" t="s">
        <v>2103</v>
      </c>
      <c r="G28" s="2402"/>
    </row>
    <row r="29" spans="1:10" x14ac:dyDescent="0.2">
      <c r="B29" s="1699"/>
      <c r="C29" s="1964" t="s">
        <v>1996</v>
      </c>
      <c r="E29" s="1969"/>
      <c r="F29" s="2401" t="s">
        <v>1995</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1997</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11" sqref="C11:D11"/>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Forest Ridge SD 142</v>
      </c>
    </row>
    <row r="65" spans="2:2" x14ac:dyDescent="0.2">
      <c r="B65" s="397">
        <f>COVER!A13</f>
        <v>7016142002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1" sqref="C11:D1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1" sqref="C11:D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7" r:id="rId4"/>
      </mc:Fallback>
    </mc:AlternateContent>
    <mc:AlternateContent xmlns:mc="http://schemas.openxmlformats.org/markup-compatibility/2006">
      <mc:Choice Requires="x14">
        <oleObject progId="Acrobat Document" dvAspect="DVASPECT_ICON" shapeId="84999" r:id="rId6">
          <objectPr defaultSize="0" r:id="rId7">
            <anchor moveWithCells="1">
              <from>
                <xdr:col>0</xdr:col>
                <xdr:colOff>990600</xdr:colOff>
                <xdr:row>0</xdr:row>
                <xdr:rowOff>0</xdr:rowOff>
              </from>
              <to>
                <xdr:col>0</xdr:col>
                <xdr:colOff>1895475</xdr:colOff>
                <xdr:row>4</xdr:row>
                <xdr:rowOff>38100</xdr:rowOff>
              </to>
            </anchor>
          </objectPr>
        </oleObject>
      </mc:Choice>
      <mc:Fallback>
        <oleObject progId="Acrobat Document" dvAspect="DVASPECT_ICON" shapeId="84999" r:id="rId6"/>
      </mc:Fallback>
    </mc:AlternateContent>
    <mc:AlternateContent xmlns:mc="http://schemas.openxmlformats.org/markup-compatibility/2006">
      <mc:Choice Requires="x14">
        <oleObject progId="Acrobat Document" dvAspect="DVASPECT_ICON" shapeId="85000" r:id="rId8">
          <objectPr defaultSize="0" r:id="rId9">
            <anchor moveWithCells="1">
              <from>
                <xdr:col>0</xdr:col>
                <xdr:colOff>1990725</xdr:colOff>
                <xdr:row>0</xdr:row>
                <xdr:rowOff>9525</xdr:rowOff>
              </from>
              <to>
                <xdr:col>1</xdr:col>
                <xdr:colOff>9525</xdr:colOff>
                <xdr:row>4</xdr:row>
                <xdr:rowOff>47625</xdr:rowOff>
              </to>
            </anchor>
          </objectPr>
        </oleObject>
      </mc:Choice>
      <mc:Fallback>
        <oleObject progId="Acrobat Document" dvAspect="DVASPECT_ICON" shapeId="85000"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1977</v>
      </c>
      <c r="B1" s="2406"/>
      <c r="C1" s="2406"/>
      <c r="D1" s="2406"/>
      <c r="E1" s="2406"/>
      <c r="F1" s="2407"/>
    </row>
    <row r="2" spans="1:8" ht="39.75" customHeight="1" x14ac:dyDescent="0.2">
      <c r="A2" s="2415" t="s">
        <v>1952</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1976</v>
      </c>
      <c r="B4" s="2422"/>
      <c r="C4" s="2422"/>
      <c r="D4" s="2422"/>
      <c r="E4" s="2422"/>
      <c r="F4" s="2423"/>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11394758</v>
      </c>
      <c r="C6" s="1631">
        <f>'Acct Summary 7-8'!D8</f>
        <v>1064268</v>
      </c>
      <c r="D6" s="1631">
        <f>'Acct Summary 7-8'!F8</f>
        <v>605149</v>
      </c>
      <c r="E6" s="1631">
        <f>'Acct Summary 7-8'!I8</f>
        <v>34453</v>
      </c>
      <c r="F6" s="1631">
        <f>SUM(B6:E6)</f>
        <v>13098628</v>
      </c>
    </row>
    <row r="7" spans="1:8" s="1632" customFormat="1" ht="14.25" customHeight="1" thickBot="1" x14ac:dyDescent="0.25">
      <c r="A7" s="1630" t="s">
        <v>1694</v>
      </c>
      <c r="B7" s="1633">
        <f>'Acct Summary 7-8'!C17</f>
        <v>11347588</v>
      </c>
      <c r="C7" s="1633">
        <f>'Acct Summary 7-8'!D17</f>
        <v>1044162</v>
      </c>
      <c r="D7" s="1633">
        <f>'Acct Summary 7-8'!F17</f>
        <v>613384</v>
      </c>
      <c r="E7" s="1896"/>
      <c r="F7" s="1631">
        <f>SUM(B7:E7)</f>
        <v>13005134</v>
      </c>
    </row>
    <row r="8" spans="1:8" s="1632" customFormat="1" ht="14.25" thickTop="1" thickBot="1" x14ac:dyDescent="0.25">
      <c r="A8" s="1634" t="s">
        <v>1695</v>
      </c>
      <c r="B8" s="1635">
        <f>(B6-B7)</f>
        <v>47170</v>
      </c>
      <c r="C8" s="1635">
        <f>(C6-C7)</f>
        <v>20106</v>
      </c>
      <c r="D8" s="1635">
        <f>(D6-D7)</f>
        <v>-8235</v>
      </c>
      <c r="E8" s="1633">
        <f>(E6-E7)</f>
        <v>34453</v>
      </c>
      <c r="F8" s="1636">
        <f>SUM(F6-F7)</f>
        <v>93494</v>
      </c>
    </row>
    <row r="9" spans="1:8" s="1632" customFormat="1" ht="14.25" thickTop="1" thickBot="1" x14ac:dyDescent="0.25">
      <c r="A9" s="1637" t="s">
        <v>1953</v>
      </c>
      <c r="B9" s="1638">
        <f>'Acct Summary 7-8'!C81</f>
        <v>1499669</v>
      </c>
      <c r="C9" s="1638">
        <f>'Acct Summary 7-8'!D81</f>
        <v>313991</v>
      </c>
      <c r="D9" s="1638">
        <f>'Acct Summary 7-8'!F81</f>
        <v>518285</v>
      </c>
      <c r="E9" s="1638">
        <f>'Acct Summary 7-8'!I81</f>
        <v>5686752</v>
      </c>
      <c r="F9" s="1717">
        <f>SUM(B9:E9)</f>
        <v>8018697</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1850</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topLeftCell="A59" colorId="8" zoomScale="110" zoomScaleNormal="110" workbookViewId="0">
      <selection activeCell="C46" sqref="C4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1989</v>
      </c>
      <c r="D11" s="2430"/>
    </row>
    <row r="12" spans="1:4" s="4" customFormat="1" ht="12.75" x14ac:dyDescent="0.2">
      <c r="A12" s="1953"/>
      <c r="B12" s="228"/>
      <c r="C12" s="1952" t="s">
        <v>1988</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2036</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1930</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Forest Ridge SD 142</v>
      </c>
      <c r="B7" s="2448"/>
      <c r="C7" s="2448"/>
      <c r="D7" s="2461"/>
      <c r="E7" s="2462">
        <f>COVER!A13</f>
        <v>7016142002</v>
      </c>
      <c r="F7" s="2463"/>
      <c r="G7" s="2464" t="str">
        <f>COVER!T23</f>
        <v>060-0052060</v>
      </c>
      <c r="H7" s="2465"/>
      <c r="I7" s="2465"/>
      <c r="J7" s="2465"/>
      <c r="K7" s="2465"/>
      <c r="L7" s="2466"/>
    </row>
    <row r="8" spans="1:29" ht="13.5" customHeight="1" x14ac:dyDescent="0.2">
      <c r="A8" s="2039" t="s">
        <v>2025</v>
      </c>
      <c r="B8" s="2040"/>
      <c r="C8" s="2019"/>
      <c r="D8" s="2019"/>
      <c r="E8" s="2043"/>
      <c r="F8" s="2020"/>
      <c r="G8" s="2021" t="s">
        <v>1414</v>
      </c>
      <c r="H8" s="1290"/>
      <c r="I8" s="1290"/>
      <c r="J8" s="1290"/>
      <c r="K8" s="1290"/>
      <c r="L8" s="2022"/>
    </row>
    <row r="9" spans="1:29" ht="13.5" customHeight="1" x14ac:dyDescent="0.2">
      <c r="A9" s="2467" t="s">
        <v>2101</v>
      </c>
      <c r="B9" s="2437"/>
      <c r="C9" s="2437"/>
      <c r="D9" s="2437"/>
      <c r="E9" s="2437"/>
      <c r="F9" s="2468"/>
      <c r="G9" s="2436" t="str">
        <f>COVER!T13</f>
        <v>Knutte &amp; Associates, P.C.</v>
      </c>
      <c r="H9" s="2458"/>
      <c r="I9" s="2458"/>
      <c r="J9" s="2458"/>
      <c r="K9" s="2458"/>
      <c r="L9" s="2469"/>
    </row>
    <row r="10" spans="1:29" ht="13.5" customHeight="1" x14ac:dyDescent="0.2">
      <c r="A10" s="2444"/>
      <c r="B10" s="2445"/>
      <c r="C10" s="2445"/>
      <c r="D10" s="2445"/>
      <c r="E10" s="2445"/>
      <c r="F10" s="2446"/>
      <c r="G10" s="2436" t="str">
        <f>COVER!T17</f>
        <v>7900 South Cass Avenue</v>
      </c>
      <c r="H10" s="2450"/>
      <c r="I10" s="2450"/>
      <c r="J10" s="2450"/>
      <c r="K10" s="2450"/>
      <c r="L10" s="2451"/>
    </row>
    <row r="11" spans="1:29" ht="13.5" customHeight="1" x14ac:dyDescent="0.2">
      <c r="A11" s="2039" t="s">
        <v>2027</v>
      </c>
      <c r="B11" s="2040"/>
      <c r="C11" s="2019"/>
      <c r="D11" s="2043"/>
      <c r="E11" s="2019"/>
      <c r="F11" s="2020"/>
      <c r="G11" s="2436" t="str">
        <f>COVER!T19</f>
        <v>Darien</v>
      </c>
      <c r="H11" s="2450"/>
      <c r="I11" s="2450"/>
      <c r="J11" s="1981" t="str">
        <f>COVER!X19</f>
        <v>IL</v>
      </c>
      <c r="K11" s="1981">
        <f>COVER!Z19</f>
        <v>60561</v>
      </c>
      <c r="L11" s="2023"/>
    </row>
    <row r="12" spans="1:29" ht="13.5" customHeight="1" x14ac:dyDescent="0.2">
      <c r="A12" s="2452" t="s">
        <v>2026</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2029</v>
      </c>
      <c r="H13" s="2025"/>
      <c r="I13" s="2455" t="str">
        <f>COVER!T25</f>
        <v>davek@knutte.com</v>
      </c>
      <c r="J13" s="2456"/>
      <c r="K13" s="2456"/>
      <c r="L13" s="2457"/>
    </row>
    <row r="14" spans="1:29" ht="13.5" customHeight="1" x14ac:dyDescent="0.2">
      <c r="A14" s="2436" t="str">
        <f>COVER!A19</f>
        <v>15000 S. Laramie</v>
      </c>
      <c r="B14" s="2437"/>
      <c r="C14" s="2437"/>
      <c r="D14" s="2437"/>
      <c r="E14" s="2030">
        <v>0</v>
      </c>
      <c r="F14" s="1307"/>
      <c r="G14" s="2026" t="s">
        <v>1413</v>
      </c>
      <c r="H14" s="1290"/>
      <c r="I14" s="1290"/>
      <c r="J14" s="1290"/>
      <c r="K14" s="1290"/>
      <c r="L14" s="2022"/>
    </row>
    <row r="15" spans="1:29" ht="13.5" customHeight="1" x14ac:dyDescent="0.2">
      <c r="A15" s="2436" t="str">
        <f>COVER!A21</f>
        <v>Oak Forest</v>
      </c>
      <c r="B15" s="2450"/>
      <c r="C15" s="2450"/>
      <c r="D15" s="1289"/>
      <c r="E15" s="1986"/>
      <c r="F15" s="1306"/>
      <c r="G15" s="1980" t="str">
        <f>COVER!T15</f>
        <v>Dave Knutte, CPA</v>
      </c>
      <c r="H15" s="1290"/>
      <c r="I15" s="1290"/>
      <c r="J15" s="1290"/>
      <c r="K15" s="1290"/>
      <c r="L15" s="2022"/>
    </row>
    <row r="16" spans="1:29" ht="12.2" customHeight="1" x14ac:dyDescent="0.2">
      <c r="A16" s="2029" t="s">
        <v>2028</v>
      </c>
      <c r="B16" s="1557"/>
      <c r="C16" s="2031">
        <f>COVER!A25</f>
        <v>60452</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630-960-3317</v>
      </c>
      <c r="H18" s="2448"/>
      <c r="I18" s="2448"/>
      <c r="J18" s="2448"/>
      <c r="K18" s="2447" t="str">
        <f>COVER!X21</f>
        <v>630-960-9960</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0" sqref="A10:F1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Forest Ridge SD 142</v>
      </c>
      <c r="B1" s="2460"/>
      <c r="C1" s="2460"/>
      <c r="D1" s="2460"/>
    </row>
    <row r="2" spans="1:11" s="1979" customFormat="1" ht="12.75" x14ac:dyDescent="0.2">
      <c r="A2" s="2471">
        <f>'Single Audit Cover'!E7</f>
        <v>7016142002</v>
      </c>
      <c r="B2" s="2472"/>
      <c r="C2" s="2472"/>
      <c r="D2" s="2472"/>
    </row>
    <row r="3" spans="1:11" s="1979" customFormat="1" ht="12.75" x14ac:dyDescent="0.2">
      <c r="A3" s="2470" t="s">
        <v>2014</v>
      </c>
      <c r="B3" s="2460"/>
      <c r="C3" s="2460"/>
      <c r="D3" s="2460"/>
    </row>
    <row r="4" spans="1:11" s="1979" customFormat="1" ht="4.5" customHeight="1" x14ac:dyDescent="0.2">
      <c r="A4" s="1977"/>
      <c r="B4" s="1976"/>
      <c r="C4" s="1976"/>
      <c r="D4" s="1976"/>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0" sqref="A10:F1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Forest Ridge SD 142</v>
      </c>
      <c r="B1" s="2475"/>
      <c r="C1" s="2475"/>
      <c r="D1" s="2475"/>
      <c r="E1" s="2475"/>
    </row>
    <row r="2" spans="1:5" x14ac:dyDescent="0.2">
      <c r="A2" s="2476">
        <f>'Single Audit Cover'!E7</f>
        <v>7016142002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981209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41220</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-19916</v>
      </c>
    </row>
    <row r="19" spans="1:4" ht="13.5" thickBot="1" x14ac:dyDescent="0.25">
      <c r="A19" s="1359" t="s">
        <v>1498</v>
      </c>
      <c r="D19" s="1358">
        <f>SUM(D10:D17)</f>
        <v>1002513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1002513</v>
      </c>
    </row>
    <row r="33" spans="1:4" x14ac:dyDescent="0.2">
      <c r="D33" s="1355"/>
    </row>
    <row r="34" spans="1:4" x14ac:dyDescent="0.2">
      <c r="A34" s="1346" t="s">
        <v>1495</v>
      </c>
    </row>
    <row r="35" spans="1:4" x14ac:dyDescent="0.2">
      <c r="A35" s="1346" t="s">
        <v>1494</v>
      </c>
      <c r="B35" s="1348" t="s">
        <v>1493</v>
      </c>
      <c r="D35" s="1354">
        <v>1002511</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1002511</v>
      </c>
    </row>
    <row r="49" spans="2:4" x14ac:dyDescent="0.2">
      <c r="B49" s="1349" t="s">
        <v>1489</v>
      </c>
      <c r="C49" s="1349"/>
      <c r="D49" s="1982">
        <f>D32-D47</f>
        <v>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5"/>
  <sheetViews>
    <sheetView showGridLines="0" topLeftCell="A53" zoomScale="110" zoomScaleNormal="110" workbookViewId="0">
      <selection activeCell="A10" sqref="A10:F1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Forest Ridge SD 142</v>
      </c>
      <c r="C1" s="2480"/>
      <c r="D1" s="2480"/>
      <c r="E1" s="2480"/>
      <c r="F1" s="2480"/>
      <c r="G1" s="2480"/>
      <c r="H1" s="2480"/>
      <c r="I1" s="2480"/>
      <c r="J1" s="2480"/>
      <c r="K1" s="2480"/>
    </row>
    <row r="2" spans="2:12" ht="15" x14ac:dyDescent="0.2">
      <c r="B2" s="2481">
        <f>'Single Audit Cover'!E7</f>
        <v>7016142002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2108</v>
      </c>
      <c r="C10" s="1394"/>
      <c r="D10" s="1393"/>
      <c r="E10" s="1392"/>
      <c r="F10" s="1392"/>
      <c r="G10" s="1392"/>
      <c r="H10" s="1392"/>
      <c r="I10" s="1392"/>
      <c r="J10" s="1392"/>
      <c r="K10" s="1392"/>
    </row>
    <row r="11" spans="2:12" ht="20.100000000000001" customHeight="1" x14ac:dyDescent="0.2">
      <c r="B11" s="1391" t="s">
        <v>2109</v>
      </c>
      <c r="C11" s="1390"/>
      <c r="D11" s="1389"/>
      <c r="E11" s="1388"/>
      <c r="F11" s="1388"/>
      <c r="G11" s="1388"/>
      <c r="H11" s="1388"/>
      <c r="I11" s="1388"/>
      <c r="J11" s="1388"/>
      <c r="K11" s="1388"/>
    </row>
    <row r="12" spans="2:12" ht="20.100000000000001" customHeight="1" x14ac:dyDescent="0.2">
      <c r="B12" s="1391" t="s">
        <v>1091</v>
      </c>
      <c r="C12" s="1390" t="s">
        <v>2113</v>
      </c>
      <c r="D12" s="1389" t="s">
        <v>2121</v>
      </c>
      <c r="E12" s="1388"/>
      <c r="F12" s="1388">
        <v>196609</v>
      </c>
      <c r="G12" s="1388"/>
      <c r="H12" s="1388">
        <v>233422</v>
      </c>
      <c r="I12" s="1388"/>
      <c r="J12" s="1388" t="s">
        <v>2088</v>
      </c>
      <c r="K12" s="1388">
        <v>233422</v>
      </c>
    </row>
    <row r="13" spans="2:12" ht="20.100000000000001" customHeight="1" x14ac:dyDescent="0.2">
      <c r="B13" s="1391" t="s">
        <v>1091</v>
      </c>
      <c r="C13" s="1390" t="s">
        <v>2113</v>
      </c>
      <c r="D13" s="1389" t="s">
        <v>2117</v>
      </c>
      <c r="E13" s="1388">
        <v>157380</v>
      </c>
      <c r="F13" s="1388">
        <v>30631</v>
      </c>
      <c r="G13" s="1388">
        <v>188011</v>
      </c>
      <c r="H13" s="1388">
        <v>30631</v>
      </c>
      <c r="I13" s="1388"/>
      <c r="J13" s="1388" t="s">
        <v>2127</v>
      </c>
      <c r="K13" s="1388" t="s">
        <v>2127</v>
      </c>
    </row>
    <row r="14" spans="2:12" ht="20.100000000000001" customHeight="1" x14ac:dyDescent="0.2">
      <c r="B14" s="1391" t="s">
        <v>1091</v>
      </c>
      <c r="C14" s="1390" t="s">
        <v>2113</v>
      </c>
      <c r="D14" s="1389" t="s">
        <v>2118</v>
      </c>
      <c r="E14" s="1388">
        <v>53007</v>
      </c>
      <c r="F14" s="1388"/>
      <c r="G14" s="1388">
        <v>53007</v>
      </c>
      <c r="H14" s="1388"/>
      <c r="I14" s="1388"/>
      <c r="J14" s="1388" t="s">
        <v>2127</v>
      </c>
      <c r="K14" s="1388" t="s">
        <v>2127</v>
      </c>
    </row>
    <row r="15" spans="2:12" ht="20.100000000000001" customHeight="1" x14ac:dyDescent="0.2">
      <c r="B15" s="1391" t="s">
        <v>877</v>
      </c>
      <c r="C15" s="1390" t="s">
        <v>2114</v>
      </c>
      <c r="D15" s="1389" t="s">
        <v>2122</v>
      </c>
      <c r="E15" s="1388"/>
      <c r="F15" s="1388">
        <v>36853</v>
      </c>
      <c r="G15" s="1388"/>
      <c r="H15" s="1388">
        <v>43859</v>
      </c>
      <c r="I15" s="1388"/>
      <c r="J15" s="1388" t="s">
        <v>2088</v>
      </c>
      <c r="K15" s="1388">
        <v>43859</v>
      </c>
    </row>
    <row r="16" spans="2:12" ht="20.100000000000001" customHeight="1" x14ac:dyDescent="0.2">
      <c r="B16" s="1391" t="s">
        <v>877</v>
      </c>
      <c r="C16" s="1390" t="s">
        <v>2114</v>
      </c>
      <c r="D16" s="1389" t="s">
        <v>2119</v>
      </c>
      <c r="E16" s="1388">
        <v>34421</v>
      </c>
      <c r="F16" s="1388">
        <v>6701</v>
      </c>
      <c r="G16" s="1388">
        <v>41122</v>
      </c>
      <c r="H16" s="1388">
        <v>6701</v>
      </c>
      <c r="I16" s="1388"/>
      <c r="J16" s="1388" t="s">
        <v>2127</v>
      </c>
      <c r="K16" s="1388" t="s">
        <v>2127</v>
      </c>
    </row>
    <row r="17" spans="2:11" ht="20.100000000000001" customHeight="1" x14ac:dyDescent="0.2">
      <c r="B17" s="1391" t="s">
        <v>877</v>
      </c>
      <c r="C17" s="1390" t="s">
        <v>2114</v>
      </c>
      <c r="D17" s="1389" t="s">
        <v>2120</v>
      </c>
      <c r="E17" s="1388">
        <v>1247</v>
      </c>
      <c r="F17" s="1388"/>
      <c r="G17" s="1388">
        <v>1247</v>
      </c>
      <c r="H17" s="1388"/>
      <c r="I17" s="1388"/>
      <c r="J17" s="1388" t="s">
        <v>2088</v>
      </c>
      <c r="K17" s="1388">
        <v>20841</v>
      </c>
    </row>
    <row r="18" spans="2:11" ht="20.100000000000001" customHeight="1" x14ac:dyDescent="0.2">
      <c r="B18" s="1391" t="s">
        <v>2110</v>
      </c>
      <c r="C18" s="1390" t="s">
        <v>2115</v>
      </c>
      <c r="D18" s="1389" t="s">
        <v>2126</v>
      </c>
      <c r="E18" s="1388"/>
      <c r="F18" s="1388">
        <v>20118</v>
      </c>
      <c r="G18" s="1388"/>
      <c r="H18" s="1388">
        <v>20841</v>
      </c>
      <c r="I18" s="1388"/>
      <c r="J18" s="1388" t="s">
        <v>2127</v>
      </c>
      <c r="K18" s="1388" t="s">
        <v>2127</v>
      </c>
    </row>
    <row r="19" spans="2:11" ht="20.100000000000001" customHeight="1" x14ac:dyDescent="0.2">
      <c r="B19" s="1391" t="s">
        <v>2110</v>
      </c>
      <c r="C19" s="1390" t="s">
        <v>2115</v>
      </c>
      <c r="D19" s="1389" t="s">
        <v>2124</v>
      </c>
      <c r="E19" s="1388">
        <v>31331</v>
      </c>
      <c r="F19" s="1388"/>
      <c r="G19" s="1388">
        <v>31331</v>
      </c>
      <c r="H19" s="1388"/>
      <c r="I19" s="1388"/>
      <c r="J19" s="1388" t="s">
        <v>2127</v>
      </c>
      <c r="K19" s="1388" t="s">
        <v>2127</v>
      </c>
    </row>
    <row r="20" spans="2:11" ht="20.100000000000001" customHeight="1" x14ac:dyDescent="0.2">
      <c r="B20" s="1391" t="s">
        <v>2110</v>
      </c>
      <c r="C20" s="1390" t="s">
        <v>2115</v>
      </c>
      <c r="D20" s="1389" t="s">
        <v>2125</v>
      </c>
      <c r="E20" s="1388">
        <v>8042</v>
      </c>
      <c r="F20" s="1388"/>
      <c r="G20" s="1388">
        <v>8042</v>
      </c>
      <c r="H20" s="1388"/>
      <c r="I20" s="1388"/>
      <c r="J20" s="1388" t="s">
        <v>2127</v>
      </c>
      <c r="K20" s="1388" t="s">
        <v>2127</v>
      </c>
    </row>
    <row r="21" spans="2:11" ht="20.100000000000001" customHeight="1" x14ac:dyDescent="0.2">
      <c r="B21" s="1391" t="s">
        <v>2111</v>
      </c>
      <c r="C21" s="1390" t="s">
        <v>2116</v>
      </c>
      <c r="D21" s="1389" t="s">
        <v>2123</v>
      </c>
      <c r="E21" s="1388">
        <v>10</v>
      </c>
      <c r="F21" s="1388"/>
      <c r="G21" s="1388"/>
      <c r="H21" s="1388"/>
      <c r="I21" s="1388"/>
      <c r="J21" s="1388" t="s">
        <v>2127</v>
      </c>
      <c r="K21" s="1388" t="s">
        <v>2127</v>
      </c>
    </row>
    <row r="22" spans="2:11" ht="20.100000000000001" customHeight="1" x14ac:dyDescent="0.2">
      <c r="B22" s="1391" t="s">
        <v>2112</v>
      </c>
      <c r="C22" s="1390"/>
      <c r="D22" s="1389"/>
      <c r="E22" s="1388">
        <f>SUM(E12:E21)</f>
        <v>285438</v>
      </c>
      <c r="F22" s="1388">
        <f>SUM(F12:F21)</f>
        <v>290912</v>
      </c>
      <c r="G22" s="1388">
        <f>SUM(G12:G21)</f>
        <v>322760</v>
      </c>
      <c r="H22" s="1388">
        <f>SUM(H12:H21)</f>
        <v>335454</v>
      </c>
      <c r="I22" s="1388"/>
      <c r="J22" s="1388"/>
      <c r="K22" s="1388">
        <f>SUM(K12:K21)</f>
        <v>298122</v>
      </c>
    </row>
    <row r="23" spans="2:11" ht="20.100000000000001" customHeight="1" x14ac:dyDescent="0.2">
      <c r="B23" s="1391"/>
      <c r="C23" s="1390"/>
      <c r="D23" s="1389"/>
      <c r="E23" s="1388"/>
      <c r="F23" s="1388"/>
      <c r="G23" s="1388"/>
      <c r="H23" s="1388"/>
      <c r="I23" s="1388"/>
      <c r="J23" s="1388"/>
      <c r="K23" s="1388"/>
    </row>
    <row r="24" spans="2:11" ht="20.100000000000001" customHeight="1" x14ac:dyDescent="0.2">
      <c r="B24" s="1391" t="s">
        <v>2128</v>
      </c>
      <c r="C24" s="1390"/>
      <c r="D24" s="1389"/>
      <c r="E24" s="1388"/>
      <c r="F24" s="1388"/>
      <c r="G24" s="1388"/>
      <c r="H24" s="1388"/>
      <c r="I24" s="1388"/>
      <c r="J24" s="1388"/>
      <c r="K24" s="1388"/>
    </row>
    <row r="25" spans="2:11" ht="20.100000000000001" customHeight="1" x14ac:dyDescent="0.2">
      <c r="B25" s="1391" t="s">
        <v>2154</v>
      </c>
      <c r="C25" s="1390">
        <v>10.553000000000001</v>
      </c>
      <c r="D25" s="1389" t="s">
        <v>2132</v>
      </c>
      <c r="E25" s="1388"/>
      <c r="F25" s="1388">
        <v>62356</v>
      </c>
      <c r="G25" s="1388"/>
      <c r="H25" s="1388">
        <v>62356</v>
      </c>
      <c r="I25" s="1388"/>
      <c r="J25" s="1388" t="s">
        <v>2127</v>
      </c>
      <c r="K25" s="1388" t="s">
        <v>2127</v>
      </c>
    </row>
    <row r="26" spans="2:11" ht="20.100000000000001" customHeight="1" x14ac:dyDescent="0.2">
      <c r="B26" s="1391" t="s">
        <v>2154</v>
      </c>
      <c r="C26" s="1390">
        <v>10.553000000000001</v>
      </c>
      <c r="D26" s="1389" t="s">
        <v>2131</v>
      </c>
      <c r="E26" s="1388">
        <v>73522</v>
      </c>
      <c r="F26" s="1388">
        <v>10594</v>
      </c>
      <c r="G26" s="1388">
        <v>73522</v>
      </c>
      <c r="H26" s="1388">
        <v>10594</v>
      </c>
      <c r="I26" s="1388"/>
      <c r="J26" s="1388" t="s">
        <v>2127</v>
      </c>
      <c r="K26" s="1388" t="s">
        <v>2127</v>
      </c>
    </row>
    <row r="27" spans="2:11" ht="20.100000000000001" customHeight="1" x14ac:dyDescent="0.2">
      <c r="B27" s="1391" t="s">
        <v>2154</v>
      </c>
      <c r="C27" s="1390">
        <v>10.553000000000001</v>
      </c>
      <c r="D27" s="1389" t="s">
        <v>2133</v>
      </c>
      <c r="E27" s="1388">
        <v>11735</v>
      </c>
      <c r="F27" s="1388"/>
      <c r="G27" s="1388">
        <v>11735</v>
      </c>
      <c r="H27" s="1388"/>
      <c r="I27" s="1388"/>
      <c r="J27" s="1388" t="s">
        <v>2127</v>
      </c>
      <c r="K27" s="1388" t="s">
        <v>2127</v>
      </c>
    </row>
    <row r="28" spans="2:11" ht="20.100000000000001" customHeight="1" x14ac:dyDescent="0.2">
      <c r="B28" s="1391" t="s">
        <v>2153</v>
      </c>
      <c r="C28" s="1390">
        <v>10.555</v>
      </c>
      <c r="D28" s="1389" t="s">
        <v>2135</v>
      </c>
      <c r="E28" s="1388"/>
      <c r="F28" s="1388">
        <v>188252</v>
      </c>
      <c r="G28" s="1388"/>
      <c r="H28" s="1388">
        <v>188252</v>
      </c>
      <c r="I28" s="1388"/>
      <c r="J28" s="1388" t="s">
        <v>2127</v>
      </c>
      <c r="K28" s="1388" t="s">
        <v>2127</v>
      </c>
    </row>
    <row r="29" spans="2:11" ht="20.100000000000001" customHeight="1" x14ac:dyDescent="0.2">
      <c r="B29" s="1391" t="s">
        <v>2153</v>
      </c>
      <c r="C29" s="1390">
        <v>10.555</v>
      </c>
      <c r="D29" s="1389" t="s">
        <v>2134</v>
      </c>
      <c r="E29" s="1388">
        <v>225555</v>
      </c>
      <c r="F29" s="1388">
        <v>38049</v>
      </c>
      <c r="G29" s="1388">
        <v>225555</v>
      </c>
      <c r="H29" s="1388">
        <v>38049</v>
      </c>
      <c r="I29" s="1388"/>
      <c r="J29" s="1388" t="s">
        <v>2127</v>
      </c>
      <c r="K29" s="1388" t="s">
        <v>2127</v>
      </c>
    </row>
    <row r="30" spans="2:11" ht="20.100000000000001" customHeight="1" x14ac:dyDescent="0.2">
      <c r="B30" s="1391" t="s">
        <v>2153</v>
      </c>
      <c r="C30" s="1390">
        <v>10.555</v>
      </c>
      <c r="D30" s="1389" t="s">
        <v>2136</v>
      </c>
      <c r="E30" s="1388">
        <v>45975</v>
      </c>
      <c r="F30" s="1388"/>
      <c r="G30" s="1388">
        <v>45975</v>
      </c>
      <c r="H30" s="1388"/>
      <c r="I30" s="1388"/>
      <c r="J30" s="1388" t="s">
        <v>2127</v>
      </c>
      <c r="K30" s="1388" t="s">
        <v>2127</v>
      </c>
    </row>
    <row r="31" spans="2:11" ht="20.100000000000001" customHeight="1" x14ac:dyDescent="0.2">
      <c r="B31" s="1391" t="s">
        <v>2129</v>
      </c>
      <c r="C31" s="1390">
        <v>10.565</v>
      </c>
      <c r="D31" s="1389" t="s">
        <v>2138</v>
      </c>
      <c r="E31" s="1388"/>
      <c r="F31" s="1388">
        <v>25870</v>
      </c>
      <c r="G31" s="1388"/>
      <c r="H31" s="1388">
        <v>25870</v>
      </c>
      <c r="I31" s="1388"/>
      <c r="J31" s="1388" t="s">
        <v>2127</v>
      </c>
      <c r="K31" s="1388" t="s">
        <v>2127</v>
      </c>
    </row>
    <row r="32" spans="2:11" ht="20.100000000000001" customHeight="1" x14ac:dyDescent="0.2">
      <c r="B32" s="1391" t="s">
        <v>2129</v>
      </c>
      <c r="C32" s="1390">
        <v>10.565</v>
      </c>
      <c r="D32" s="1389" t="s">
        <v>2137</v>
      </c>
      <c r="E32" s="1388">
        <v>24602</v>
      </c>
      <c r="F32" s="1388"/>
      <c r="G32" s="1388">
        <v>24602</v>
      </c>
      <c r="H32" s="1388"/>
      <c r="I32" s="1388"/>
      <c r="J32" s="1388" t="s">
        <v>2127</v>
      </c>
      <c r="K32" s="1388" t="s">
        <v>2127</v>
      </c>
    </row>
    <row r="33" spans="2:11" ht="20.100000000000001" customHeight="1" x14ac:dyDescent="0.2">
      <c r="B33" s="1391" t="s">
        <v>2130</v>
      </c>
      <c r="C33" s="1390">
        <v>10.565</v>
      </c>
      <c r="D33" s="1389" t="s">
        <v>2138</v>
      </c>
      <c r="E33" s="1388"/>
      <c r="F33" s="1388">
        <v>15350</v>
      </c>
      <c r="G33" s="1388"/>
      <c r="H33" s="1388">
        <v>15350</v>
      </c>
      <c r="I33" s="1388"/>
      <c r="J33" s="1388" t="s">
        <v>2127</v>
      </c>
      <c r="K33" s="1388" t="s">
        <v>2127</v>
      </c>
    </row>
    <row r="34" spans="2:11" ht="20.100000000000001" customHeight="1" x14ac:dyDescent="0.2">
      <c r="B34" s="1391" t="s">
        <v>2130</v>
      </c>
      <c r="C34" s="1390">
        <v>10.565</v>
      </c>
      <c r="D34" s="1389" t="s">
        <v>2137</v>
      </c>
      <c r="E34" s="1388">
        <v>4499</v>
      </c>
      <c r="F34" s="1388"/>
      <c r="G34" s="1388">
        <v>4499</v>
      </c>
      <c r="H34" s="1388"/>
      <c r="I34" s="1388"/>
      <c r="J34" s="1388" t="s">
        <v>2127</v>
      </c>
      <c r="K34" s="1388" t="s">
        <v>2127</v>
      </c>
    </row>
    <row r="35" spans="2:11" ht="20.100000000000001" customHeight="1" x14ac:dyDescent="0.2">
      <c r="B35" s="1391" t="s">
        <v>2139</v>
      </c>
      <c r="C35" s="1390"/>
      <c r="D35" s="1389"/>
      <c r="E35" s="1388">
        <f>SUM(E25:E34)</f>
        <v>385888</v>
      </c>
      <c r="F35" s="1388">
        <f>SUM(F25:F34)</f>
        <v>340471</v>
      </c>
      <c r="G35" s="1388">
        <f>SUM(G25:G34)</f>
        <v>385888</v>
      </c>
      <c r="H35" s="1388">
        <f>SUM(H25:H34)</f>
        <v>340471</v>
      </c>
      <c r="I35" s="1388"/>
      <c r="J35" s="1388"/>
      <c r="K35" s="1388">
        <f>SUM(K25:K34)</f>
        <v>0</v>
      </c>
    </row>
    <row r="36" spans="2:11" ht="20.100000000000001" customHeight="1" x14ac:dyDescent="0.2">
      <c r="B36" s="1391"/>
      <c r="C36" s="1390"/>
      <c r="D36" s="1389"/>
      <c r="E36" s="1388"/>
      <c r="F36" s="1388"/>
      <c r="G36" s="1388"/>
      <c r="H36" s="1388"/>
      <c r="I36" s="1388"/>
      <c r="J36" s="1388"/>
      <c r="K36" s="1388"/>
    </row>
    <row r="37" spans="2:11" ht="20.100000000000001" customHeight="1" x14ac:dyDescent="0.2">
      <c r="B37" s="1391" t="s">
        <v>2140</v>
      </c>
      <c r="C37" s="1390"/>
      <c r="D37" s="1389"/>
      <c r="E37" s="1388"/>
      <c r="F37" s="1388"/>
      <c r="G37" s="1388"/>
      <c r="H37" s="1388"/>
      <c r="I37" s="1388"/>
      <c r="J37" s="1388"/>
      <c r="K37" s="1388"/>
    </row>
    <row r="38" spans="2:11" ht="20.100000000000001" customHeight="1" x14ac:dyDescent="0.2">
      <c r="B38" s="1391" t="s">
        <v>2141</v>
      </c>
      <c r="C38" s="1390"/>
      <c r="D38" s="1389"/>
      <c r="E38" s="1388"/>
      <c r="F38" s="1388"/>
      <c r="G38" s="1388"/>
      <c r="H38" s="1388"/>
      <c r="I38" s="1388"/>
      <c r="J38" s="1388"/>
      <c r="K38" s="1388"/>
    </row>
    <row r="39" spans="2:11" ht="20.100000000000001" customHeight="1" x14ac:dyDescent="0.2">
      <c r="B39" s="1391" t="s">
        <v>2142</v>
      </c>
      <c r="C39" s="1390" t="s">
        <v>2116</v>
      </c>
      <c r="D39" s="1389" t="s">
        <v>2146</v>
      </c>
      <c r="E39" s="1388"/>
      <c r="F39" s="1388">
        <v>272932</v>
      </c>
      <c r="G39" s="1388"/>
      <c r="H39" s="1388">
        <v>437140</v>
      </c>
      <c r="I39" s="1388"/>
      <c r="J39" s="1388" t="s">
        <v>2127</v>
      </c>
      <c r="K39" s="1388" t="s">
        <v>2127</v>
      </c>
    </row>
    <row r="40" spans="2:11" ht="20.100000000000001" customHeight="1" x14ac:dyDescent="0.2">
      <c r="B40" s="1391" t="s">
        <v>2142</v>
      </c>
      <c r="C40" s="1390" t="s">
        <v>2116</v>
      </c>
      <c r="D40" s="1389" t="s">
        <v>2145</v>
      </c>
      <c r="E40" s="1388">
        <v>315474</v>
      </c>
      <c r="F40" s="1388">
        <v>48694</v>
      </c>
      <c r="G40" s="1388">
        <v>432167</v>
      </c>
      <c r="H40" s="1388"/>
      <c r="I40" s="1388"/>
      <c r="J40" s="1388" t="s">
        <v>2127</v>
      </c>
      <c r="K40" s="1388" t="s">
        <v>2127</v>
      </c>
    </row>
    <row r="41" spans="2:11" ht="20.100000000000001" customHeight="1" x14ac:dyDescent="0.2">
      <c r="B41" s="1391" t="s">
        <v>2143</v>
      </c>
      <c r="C41" s="1390" t="s">
        <v>2147</v>
      </c>
      <c r="D41" s="1389" t="s">
        <v>2149</v>
      </c>
      <c r="E41" s="1388"/>
      <c r="F41" s="1388">
        <v>22962</v>
      </c>
      <c r="G41" s="1388"/>
      <c r="H41" s="1388">
        <v>28481</v>
      </c>
      <c r="I41" s="1388"/>
      <c r="J41" s="1388" t="s">
        <v>2127</v>
      </c>
      <c r="K41" s="1388" t="s">
        <v>2127</v>
      </c>
    </row>
    <row r="42" spans="2:11" ht="20.100000000000001" customHeight="1" x14ac:dyDescent="0.2">
      <c r="B42" s="1391" t="s">
        <v>2143</v>
      </c>
      <c r="C42" s="1390" t="s">
        <v>2147</v>
      </c>
      <c r="D42" s="1389" t="s">
        <v>2148</v>
      </c>
      <c r="E42" s="1388">
        <v>79932</v>
      </c>
      <c r="F42" s="1388">
        <v>1397</v>
      </c>
      <c r="G42" s="1388">
        <v>28083</v>
      </c>
      <c r="H42" s="1388"/>
      <c r="I42" s="1388"/>
      <c r="J42" s="1388" t="s">
        <v>2127</v>
      </c>
      <c r="K42" s="1388" t="s">
        <v>2127</v>
      </c>
    </row>
    <row r="43" spans="2:11" ht="20.100000000000001" customHeight="1" x14ac:dyDescent="0.2">
      <c r="B43" s="1391" t="s">
        <v>2144</v>
      </c>
      <c r="C43" s="1390"/>
      <c r="D43" s="1389"/>
      <c r="E43" s="1388">
        <f>SUM(E39:E42)</f>
        <v>395406</v>
      </c>
      <c r="F43" s="1388">
        <f>SUM(F39:F42)</f>
        <v>345985</v>
      </c>
      <c r="G43" s="1388">
        <f>SUM(G39:G42)</f>
        <v>460250</v>
      </c>
      <c r="H43" s="1388">
        <f>SUM(H39:H42)</f>
        <v>465621</v>
      </c>
      <c r="I43" s="1388"/>
      <c r="J43" s="1388"/>
      <c r="K43" s="1388">
        <f>SUM(K39:K42)</f>
        <v>0</v>
      </c>
    </row>
    <row r="44" spans="2:11" ht="20.100000000000001" customHeight="1" x14ac:dyDescent="0.2">
      <c r="B44" s="1391"/>
      <c r="C44" s="1390"/>
      <c r="D44" s="1389"/>
      <c r="E44" s="1388"/>
      <c r="F44" s="1388"/>
      <c r="G44" s="1388"/>
      <c r="H44" s="1388"/>
      <c r="I44" s="1388"/>
      <c r="J44" s="1388"/>
      <c r="K44" s="1388"/>
    </row>
    <row r="45" spans="2:11" ht="20.100000000000001" customHeight="1" x14ac:dyDescent="0.2">
      <c r="B45" s="1391" t="s">
        <v>2150</v>
      </c>
      <c r="C45" s="1390"/>
      <c r="D45" s="1389"/>
      <c r="E45" s="1388"/>
      <c r="F45" s="1388"/>
      <c r="G45" s="1388"/>
      <c r="H45" s="1388"/>
      <c r="I45" s="1388"/>
      <c r="J45" s="1388"/>
      <c r="K45" s="1388"/>
    </row>
    <row r="46" spans="2:11" ht="20.100000000000001" customHeight="1" x14ac:dyDescent="0.2">
      <c r="B46" s="1391" t="s">
        <v>2151</v>
      </c>
      <c r="C46" s="1390"/>
      <c r="D46" s="1389"/>
      <c r="E46" s="1388"/>
      <c r="F46" s="1388"/>
      <c r="G46" s="1388"/>
      <c r="H46" s="1388"/>
      <c r="I46" s="1388"/>
      <c r="J46" s="1388"/>
      <c r="K46" s="1388"/>
    </row>
    <row r="47" spans="2:11" ht="20.100000000000001" customHeight="1" x14ac:dyDescent="0.2">
      <c r="B47" s="1391" t="s">
        <v>2152</v>
      </c>
      <c r="C47" s="1390"/>
      <c r="D47" s="1389"/>
      <c r="E47" s="1388"/>
      <c r="F47" s="1388"/>
      <c r="G47" s="1388"/>
      <c r="H47" s="1388"/>
      <c r="I47" s="1388"/>
      <c r="J47" s="1388"/>
      <c r="K47" s="1388"/>
    </row>
    <row r="48" spans="2:11" ht="20.100000000000001" customHeight="1" x14ac:dyDescent="0.2">
      <c r="B48" s="1391" t="s">
        <v>2155</v>
      </c>
      <c r="C48" s="1390">
        <v>93.778000000000006</v>
      </c>
      <c r="D48" s="1389" t="s">
        <v>2159</v>
      </c>
      <c r="E48" s="1388"/>
      <c r="F48" s="1388">
        <v>20278</v>
      </c>
      <c r="G48" s="1388"/>
      <c r="H48" s="1388">
        <v>20278</v>
      </c>
      <c r="I48" s="1388"/>
      <c r="J48" s="1388" t="s">
        <v>2127</v>
      </c>
      <c r="K48" s="1388" t="s">
        <v>2127</v>
      </c>
    </row>
    <row r="49" spans="2:12" ht="20.100000000000001" customHeight="1" x14ac:dyDescent="0.2">
      <c r="B49" s="1391" t="s">
        <v>2155</v>
      </c>
      <c r="C49" s="1390">
        <v>93.778000000000006</v>
      </c>
      <c r="D49" s="1389" t="s">
        <v>2158</v>
      </c>
      <c r="E49" s="1388">
        <v>12167</v>
      </c>
      <c r="F49" s="1388">
        <v>4867</v>
      </c>
      <c r="G49" s="1388">
        <v>12167</v>
      </c>
      <c r="H49" s="1388">
        <v>4867</v>
      </c>
      <c r="I49" s="1388"/>
      <c r="J49" s="1388" t="s">
        <v>2127</v>
      </c>
      <c r="K49" s="1388" t="s">
        <v>2127</v>
      </c>
    </row>
    <row r="50" spans="2:12" ht="20.100000000000001" customHeight="1" x14ac:dyDescent="0.2">
      <c r="B50" s="1391" t="s">
        <v>2155</v>
      </c>
      <c r="C50" s="1390">
        <v>93.778000000000006</v>
      </c>
      <c r="D50" s="1389" t="s">
        <v>2160</v>
      </c>
      <c r="E50" s="1388">
        <v>8151</v>
      </c>
      <c r="F50" s="1388"/>
      <c r="G50" s="1388">
        <v>8151</v>
      </c>
      <c r="H50" s="1388"/>
      <c r="I50" s="1388"/>
      <c r="J50" s="1388" t="s">
        <v>2127</v>
      </c>
      <c r="K50" s="1388" t="s">
        <v>2127</v>
      </c>
    </row>
    <row r="51" spans="2:12" ht="20.100000000000001" customHeight="1" x14ac:dyDescent="0.2">
      <c r="B51" s="1391" t="s">
        <v>2156</v>
      </c>
      <c r="C51" s="1390"/>
      <c r="D51" s="1389"/>
      <c r="E51" s="1388">
        <f>SUM(E48:E50)</f>
        <v>20318</v>
      </c>
      <c r="F51" s="1388">
        <f>SUM(F48:F50)</f>
        <v>25145</v>
      </c>
      <c r="G51" s="1388">
        <f>SUM(G48:G50)</f>
        <v>20318</v>
      </c>
      <c r="H51" s="1388">
        <f>SUM(H48:H50)</f>
        <v>25145</v>
      </c>
      <c r="I51" s="1388"/>
      <c r="J51" s="1388"/>
      <c r="K51" s="1388">
        <f>SUM(K48:K50)</f>
        <v>0</v>
      </c>
    </row>
    <row r="52" spans="2:12" ht="20.100000000000001" customHeight="1" x14ac:dyDescent="0.2">
      <c r="B52" s="1391" t="s">
        <v>1390</v>
      </c>
      <c r="C52" s="1390"/>
      <c r="D52" s="1389"/>
      <c r="E52" s="1388"/>
      <c r="F52" s="1388"/>
      <c r="G52" s="1388"/>
      <c r="H52" s="1388"/>
      <c r="I52" s="1388"/>
      <c r="J52" s="1388"/>
      <c r="K52" s="1388"/>
    </row>
    <row r="53" spans="2:12" ht="20.100000000000001" customHeight="1" x14ac:dyDescent="0.2">
      <c r="B53" s="1391" t="s">
        <v>2157</v>
      </c>
      <c r="C53" s="1390"/>
      <c r="D53" s="1389"/>
      <c r="E53" s="1388">
        <f>SUM(E22,E35,E43,E51)</f>
        <v>1087050</v>
      </c>
      <c r="F53" s="1388">
        <f>SUM(F22,F35,F43,F51)</f>
        <v>1002513</v>
      </c>
      <c r="G53" s="1388">
        <f>SUM(G22,G35,G43,G51)</f>
        <v>1189216</v>
      </c>
      <c r="H53" s="1388">
        <f>SUM(H22,H35,H43,H51)</f>
        <v>1166691</v>
      </c>
      <c r="I53" s="1388"/>
      <c r="J53" s="1388"/>
      <c r="K53" s="1388">
        <f>SUM(K22,K35,K43,K51)</f>
        <v>298122</v>
      </c>
    </row>
    <row r="54" spans="2:12" ht="20.100000000000001" customHeight="1" x14ac:dyDescent="0.2">
      <c r="B54" s="1391"/>
      <c r="C54" s="1390"/>
      <c r="D54" s="1389"/>
      <c r="E54" s="1388"/>
      <c r="F54" s="1388"/>
      <c r="G54" s="1388"/>
      <c r="H54" s="1388"/>
      <c r="I54" s="1388"/>
      <c r="J54" s="1388"/>
      <c r="K54" s="1388"/>
    </row>
    <row r="55" spans="2:12" ht="20.100000000000001" customHeight="1" x14ac:dyDescent="0.2">
      <c r="B55" s="1391"/>
      <c r="C55" s="1390"/>
      <c r="D55" s="1389"/>
      <c r="E55" s="1388"/>
      <c r="F55" s="1388"/>
      <c r="G55" s="1388"/>
      <c r="H55" s="1388"/>
      <c r="I55" s="1388"/>
      <c r="J55" s="1388"/>
      <c r="K55" s="1388"/>
    </row>
    <row r="56" spans="2:12" x14ac:dyDescent="0.2">
      <c r="B56" s="1320"/>
      <c r="C56" s="1386"/>
      <c r="D56" s="1385"/>
      <c r="E56" s="1320"/>
      <c r="F56" s="1320"/>
      <c r="G56" s="1324"/>
      <c r="H56" s="1324"/>
      <c r="I56" s="1324"/>
      <c r="J56" s="1324"/>
      <c r="K56" s="1320"/>
      <c r="L56" s="1384"/>
    </row>
    <row r="57" spans="2:12" ht="13.5" customHeight="1" x14ac:dyDescent="0.2">
      <c r="B57" s="1387" t="s">
        <v>2074</v>
      </c>
      <c r="C57" s="1386"/>
      <c r="D57" s="1385"/>
      <c r="E57" s="1320"/>
      <c r="F57" s="1320"/>
      <c r="G57" s="1324"/>
      <c r="H57" s="1324"/>
      <c r="I57" s="1324"/>
      <c r="J57" s="1324"/>
      <c r="K57" s="1320"/>
      <c r="L57" s="1384"/>
    </row>
    <row r="58" spans="2:12" ht="8.25" customHeight="1" x14ac:dyDescent="0.2">
      <c r="B58" s="1387"/>
      <c r="C58" s="1386"/>
      <c r="D58" s="1385"/>
      <c r="E58" s="1320"/>
      <c r="F58" s="1320"/>
      <c r="G58" s="1324"/>
      <c r="H58" s="1324"/>
      <c r="I58" s="1324"/>
      <c r="J58" s="1324"/>
      <c r="K58" s="1320"/>
      <c r="L58" s="1384"/>
    </row>
    <row r="59" spans="2:12" x14ac:dyDescent="0.2">
      <c r="B59" s="2048" t="s">
        <v>2085</v>
      </c>
      <c r="C59" s="2049"/>
      <c r="D59" s="2050"/>
      <c r="E59" s="2051"/>
      <c r="F59" s="2051"/>
      <c r="G59" s="1367"/>
      <c r="H59" s="1367"/>
    </row>
    <row r="60" spans="2:12" x14ac:dyDescent="0.2">
      <c r="B60" s="2052"/>
      <c r="C60" s="2053"/>
      <c r="D60" s="2054"/>
      <c r="E60" s="2055"/>
      <c r="F60" s="2055"/>
      <c r="G60" s="1367"/>
      <c r="H60" s="1367"/>
    </row>
    <row r="61" spans="2:12" ht="13.5" customHeight="1" x14ac:dyDescent="0.2">
      <c r="B61" s="1357" t="s">
        <v>1517</v>
      </c>
      <c r="G61" s="1367"/>
      <c r="H61" s="1367"/>
    </row>
    <row r="62" spans="2:12" ht="9.6" customHeight="1" x14ac:dyDescent="0.2">
      <c r="B62" s="1383"/>
      <c r="C62" s="1382"/>
      <c r="D62" s="1381"/>
      <c r="E62" s="1346"/>
      <c r="F62" s="1346"/>
      <c r="G62" s="1367"/>
      <c r="H62" s="1367"/>
    </row>
    <row r="63" spans="2:12" ht="11.1" customHeight="1" x14ac:dyDescent="0.2">
      <c r="B63" s="1378" t="s">
        <v>1516</v>
      </c>
      <c r="C63" s="1380"/>
      <c r="D63" s="1380"/>
      <c r="E63" s="1380"/>
      <c r="F63" s="1380"/>
      <c r="G63" s="1380"/>
      <c r="H63" s="1377"/>
      <c r="I63" s="1377"/>
      <c r="J63" s="1377"/>
      <c r="K63" s="1377"/>
    </row>
    <row r="64" spans="2:12" ht="11.1" customHeight="1" x14ac:dyDescent="0.2">
      <c r="B64" s="1379" t="s">
        <v>1515</v>
      </c>
      <c r="C64" s="1377"/>
      <c r="D64" s="1377"/>
      <c r="E64" s="1377"/>
      <c r="F64" s="1377"/>
      <c r="G64" s="1377"/>
      <c r="H64" s="1377"/>
      <c r="I64" s="1377"/>
      <c r="J64" s="1377"/>
      <c r="K64" s="1377"/>
    </row>
    <row r="65" spans="2:11" ht="11.1" customHeight="1" x14ac:dyDescent="0.2">
      <c r="B65" s="1378" t="s">
        <v>1514</v>
      </c>
      <c r="C65" s="1377"/>
      <c r="D65" s="1377"/>
      <c r="E65" s="1377"/>
      <c r="F65" s="1377"/>
      <c r="G65" s="1377"/>
      <c r="H65" s="1377"/>
      <c r="I65" s="1377"/>
      <c r="J65" s="1377"/>
      <c r="K65" s="1377"/>
    </row>
    <row r="66" spans="2:11" ht="11.1" customHeight="1" x14ac:dyDescent="0.2">
      <c r="B66" s="1372" t="s">
        <v>1513</v>
      </c>
      <c r="C66" s="1375"/>
      <c r="D66" s="1374"/>
      <c r="E66" s="1372"/>
      <c r="F66" s="1372"/>
      <c r="G66" s="1372"/>
      <c r="H66" s="1372"/>
      <c r="I66" s="1373"/>
      <c r="J66" s="1373"/>
      <c r="K66" s="1372"/>
    </row>
    <row r="67" spans="2:11" ht="14.25" customHeight="1" x14ac:dyDescent="0.2">
      <c r="B67" s="1376" t="s">
        <v>2075</v>
      </c>
      <c r="C67" s="1375"/>
      <c r="D67" s="1374"/>
      <c r="E67" s="1372"/>
      <c r="F67" s="1372"/>
      <c r="G67" s="1372"/>
      <c r="H67" s="1372"/>
      <c r="I67" s="1373"/>
      <c r="J67" s="1373"/>
      <c r="K67" s="1372"/>
    </row>
    <row r="68" spans="2:11" ht="13.5" x14ac:dyDescent="0.2">
      <c r="B68" s="1983" t="s">
        <v>2018</v>
      </c>
      <c r="C68" s="1375"/>
      <c r="D68" s="1374"/>
      <c r="E68" s="1372"/>
      <c r="F68" s="1372"/>
      <c r="G68" s="1372"/>
      <c r="H68" s="1372"/>
      <c r="I68" s="1373"/>
      <c r="J68" s="1373"/>
      <c r="K68" s="1372"/>
    </row>
    <row r="69" spans="2:11" ht="11.1" customHeight="1" x14ac:dyDescent="0.2">
      <c r="B69" s="1372" t="s">
        <v>2019</v>
      </c>
      <c r="G69" s="1367"/>
      <c r="H69" s="1367"/>
    </row>
    <row r="70" spans="2:11" ht="11.1" customHeight="1" x14ac:dyDescent="0.2">
      <c r="B70" s="1372" t="s">
        <v>1512</v>
      </c>
      <c r="G70" s="1367"/>
      <c r="H70" s="1367"/>
    </row>
    <row r="71" spans="2:11" ht="11.1" customHeight="1" x14ac:dyDescent="0.2">
      <c r="B71" s="1372" t="s">
        <v>1511</v>
      </c>
      <c r="G71" s="1367"/>
      <c r="H71" s="1367"/>
    </row>
    <row r="72" spans="2:11" ht="13.5" customHeight="1" x14ac:dyDescent="0.2">
      <c r="K72" s="1371"/>
    </row>
    <row r="73" spans="2:11" ht="13.5" customHeight="1" x14ac:dyDescent="0.2">
      <c r="K73" s="1371"/>
    </row>
    <row r="74" spans="2:11" ht="13.5" customHeight="1" x14ac:dyDescent="0.2">
      <c r="K74" s="1371"/>
    </row>
    <row r="75" spans="2:11" ht="13.5" customHeight="1" x14ac:dyDescent="0.2">
      <c r="G75" s="1367"/>
      <c r="H75" s="1367"/>
    </row>
    <row r="76" spans="2:11" ht="13.5" customHeight="1" x14ac:dyDescent="0.2">
      <c r="G76" s="1367"/>
      <c r="H76" s="1367"/>
    </row>
    <row r="77" spans="2:11" ht="13.5" customHeight="1" x14ac:dyDescent="0.2">
      <c r="G77" s="1367"/>
      <c r="H77" s="1367"/>
    </row>
    <row r="78" spans="2:11" ht="13.5" customHeight="1" x14ac:dyDescent="0.2">
      <c r="G78" s="1367"/>
      <c r="H78" s="1367"/>
    </row>
    <row r="79" spans="2:11" ht="13.5" customHeight="1" x14ac:dyDescent="0.2">
      <c r="G79" s="1367"/>
      <c r="H79" s="1367"/>
    </row>
    <row r="80" spans="2:11" ht="13.5" customHeight="1" x14ac:dyDescent="0.2">
      <c r="G80" s="1367"/>
      <c r="H80" s="1367"/>
    </row>
    <row r="81" spans="7:8" ht="13.5" customHeight="1" x14ac:dyDescent="0.2">
      <c r="G81" s="1367"/>
      <c r="H81" s="1367"/>
    </row>
    <row r="82" spans="7:8" ht="13.5" customHeight="1" x14ac:dyDescent="0.2"/>
    <row r="83" spans="7:8" ht="13.5" customHeight="1" x14ac:dyDescent="0.2"/>
    <row r="84" spans="7:8" ht="13.5" customHeight="1" x14ac:dyDescent="0.2"/>
    <row r="85" spans="7:8" ht="25.5" customHeight="1" x14ac:dyDescent="0.2"/>
    <row r="86" spans="7:8" ht="25.5" customHeight="1" x14ac:dyDescent="0.2"/>
    <row r="87" spans="7:8" ht="25.5" customHeight="1" x14ac:dyDescent="0.2"/>
    <row r="88" spans="7:8" ht="25.5" customHeight="1" x14ac:dyDescent="0.2"/>
    <row r="89" spans="7:8" ht="25.5" customHeight="1" x14ac:dyDescent="0.2"/>
    <row r="90" spans="7:8" ht="25.5" customHeight="1" x14ac:dyDescent="0.2"/>
    <row r="91" spans="7:8" ht="25.5" customHeight="1" x14ac:dyDescent="0.2"/>
    <row r="92" spans="7:8" ht="25.5" customHeight="1" x14ac:dyDescent="0.2"/>
    <row r="93" spans="7:8" ht="25.5" customHeight="1" x14ac:dyDescent="0.2"/>
    <row r="94" spans="7:8" ht="25.5" customHeight="1" x14ac:dyDescent="0.2"/>
    <row r="95" spans="7:8" ht="25.5" customHeight="1" x14ac:dyDescent="0.2"/>
    <row r="96" spans="7:8"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5" zoomScale="110" zoomScaleNormal="110" workbookViewId="0">
      <selection activeCell="A10" sqref="A10:F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Forest Ridge SD 142</v>
      </c>
      <c r="B1" s="2488"/>
      <c r="C1" s="2488"/>
      <c r="D1" s="2488"/>
      <c r="E1" s="1434"/>
    </row>
    <row r="2" spans="1:7" ht="13.5" customHeight="1" x14ac:dyDescent="0.2">
      <c r="A2" s="2489">
        <f>'Single Audit Cover'!E7</f>
        <v>7016142002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1912</v>
      </c>
      <c r="C6" s="1367"/>
      <c r="D6" s="1367"/>
    </row>
    <row r="7" spans="1:7" ht="60.95" customHeight="1" x14ac:dyDescent="0.2">
      <c r="A7" s="2495" t="s">
        <v>2167</v>
      </c>
      <c r="B7" s="2496"/>
      <c r="C7" s="2496"/>
      <c r="D7" s="2496"/>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2088</v>
      </c>
      <c r="F10" s="2061" t="s">
        <v>106</v>
      </c>
      <c r="G10" s="2055"/>
    </row>
    <row r="11" spans="1:7" ht="22.5" customHeight="1" x14ac:dyDescent="0.2">
      <c r="A11" s="1357" t="s">
        <v>2071</v>
      </c>
      <c r="C11" s="1353"/>
      <c r="D11" s="1353"/>
    </row>
    <row r="12" spans="1:7" x14ac:dyDescent="0.2">
      <c r="A12" s="2495" t="s">
        <v>1913</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2127</v>
      </c>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485" t="s">
        <v>2168</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v>41220</v>
      </c>
      <c r="D33" s="1732"/>
      <c r="E33" s="1427"/>
    </row>
    <row r="34" spans="1:5" ht="13.5" customHeight="1" x14ac:dyDescent="0.2">
      <c r="A34" s="1799" t="s">
        <v>2073</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2127</v>
      </c>
      <c r="D36" s="1732"/>
      <c r="E36" s="1427"/>
    </row>
    <row r="37" spans="1:5" ht="14.25" customHeight="1" x14ac:dyDescent="0.2">
      <c r="A37" s="1533"/>
      <c r="B37" s="1730" t="s">
        <v>1819</v>
      </c>
      <c r="C37" s="1736" t="s">
        <v>2127</v>
      </c>
      <c r="D37" s="1732"/>
      <c r="E37" s="1427"/>
    </row>
    <row r="38" spans="1:5" ht="14.25" customHeight="1" x14ac:dyDescent="0.2">
      <c r="A38" s="1533"/>
      <c r="B38" s="1730" t="s">
        <v>1820</v>
      </c>
      <c r="C38" s="1736" t="s">
        <v>2127</v>
      </c>
      <c r="D38" s="1732"/>
      <c r="E38" s="1427"/>
    </row>
    <row r="39" spans="1:5" ht="14.25" customHeight="1" x14ac:dyDescent="0.2">
      <c r="A39" s="1533"/>
      <c r="B39" s="1730" t="s">
        <v>1821</v>
      </c>
      <c r="C39" s="1736" t="s">
        <v>2127</v>
      </c>
      <c r="D39" s="1732"/>
      <c r="E39" s="1427"/>
    </row>
    <row r="40" spans="1:5" ht="14.25" customHeight="1" x14ac:dyDescent="0.2">
      <c r="A40" s="1533" t="s">
        <v>1822</v>
      </c>
      <c r="B40" s="1730"/>
      <c r="C40" s="1736" t="s">
        <v>2127</v>
      </c>
      <c r="D40" s="1732"/>
      <c r="E40" s="1427"/>
    </row>
    <row r="41" spans="1:5" ht="14.25" customHeight="1" x14ac:dyDescent="0.2">
      <c r="A41" s="1533" t="s">
        <v>1823</v>
      </c>
      <c r="B41" s="1730"/>
      <c r="C41" s="1737" t="s">
        <v>2127</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2020</v>
      </c>
      <c r="C45" s="2486"/>
      <c r="D45" s="2486"/>
      <c r="E45" s="1423"/>
    </row>
    <row r="46" spans="1:5" s="1372" customFormat="1" ht="33.75" customHeight="1" x14ac:dyDescent="0.2">
      <c r="A46" s="1422">
        <v>6</v>
      </c>
      <c r="B46" s="2483" t="s">
        <v>2076</v>
      </c>
      <c r="C46" s="2483"/>
      <c r="D46" s="2483"/>
    </row>
    <row r="47" spans="1:5" ht="45.75" customHeight="1" x14ac:dyDescent="0.2">
      <c r="A47" s="1422">
        <v>7</v>
      </c>
      <c r="B47" s="2483" t="s">
        <v>2077</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5" zoomScale="110" zoomScaleNormal="110" workbookViewId="0">
      <selection activeCell="A10" sqref="A10:F1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Forest Ridge SD 142</v>
      </c>
      <c r="C1" s="2504"/>
      <c r="D1" s="2504"/>
      <c r="E1" s="2504"/>
      <c r="F1" s="2504"/>
      <c r="G1" s="2504"/>
      <c r="H1" s="2504"/>
      <c r="I1" s="2504"/>
      <c r="J1" s="1473"/>
    </row>
    <row r="2" spans="2:10" s="1367" customFormat="1" ht="12.75" customHeight="1" x14ac:dyDescent="0.2">
      <c r="B2" s="2505">
        <f>'Single Audit Cover'!E7</f>
        <v>7016142002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2169</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2088</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2088</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2088</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2170</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c r="F33" s="1372" t="s">
        <v>1053</v>
      </c>
      <c r="G33" s="1443" t="s">
        <v>2088</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2116</v>
      </c>
      <c r="C37" s="2497" t="s">
        <v>2171</v>
      </c>
      <c r="D37" s="2498"/>
      <c r="E37" s="2498"/>
      <c r="F37" s="2498"/>
      <c r="G37" s="2498"/>
      <c r="H37" s="2498"/>
      <c r="I37" s="2499"/>
    </row>
    <row r="38" spans="1:9" ht="20.45" customHeight="1" x14ac:dyDescent="0.2">
      <c r="B38" s="1444" t="s">
        <v>2147</v>
      </c>
      <c r="C38" s="2497" t="s">
        <v>2172</v>
      </c>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t="s">
        <v>2088</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0" zoomScale="110" zoomScaleNormal="110" workbookViewId="0">
      <selection activeCell="A10" sqref="A10:F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Forest Ridge SD 142</v>
      </c>
      <c r="C1" s="2503"/>
      <c r="D1" s="2503"/>
      <c r="E1" s="2503"/>
      <c r="F1" s="2503"/>
      <c r="G1" s="2503"/>
      <c r="H1" s="2503"/>
      <c r="I1" s="2503"/>
      <c r="J1" s="2503"/>
      <c r="K1" s="2503"/>
      <c r="L1" s="1521"/>
      <c r="M1" s="1521"/>
    </row>
    <row r="2" spans="1:13" ht="12" customHeight="1" x14ac:dyDescent="0.2">
      <c r="B2" s="2505">
        <f>'Single Audit Cover'!E7</f>
        <v>7016142002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t="s">
        <v>2173</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2127</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2127</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2127</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2127</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2127</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2127</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2127</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0" sqref="A10:F10"/>
    </sheetView>
  </sheetViews>
  <sheetFormatPr defaultColWidth="9.140625" defaultRowHeight="12.75" x14ac:dyDescent="0.2"/>
  <cols>
    <col min="1" max="1" width="1.5703125" style="1367" customWidth="1"/>
    <col min="2" max="2" width="21.5703125" style="1367" customWidth="1"/>
    <col min="3" max="3" width="6.140625" style="1367" customWidth="1"/>
    <col min="4" max="4" width="6.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Forest Ridge SD 142</v>
      </c>
      <c r="C1" s="2517"/>
      <c r="D1" s="2517"/>
      <c r="E1" s="2517"/>
      <c r="F1" s="2517"/>
      <c r="G1" s="2517"/>
      <c r="H1" s="2517"/>
      <c r="I1" s="2517"/>
      <c r="J1" s="2517"/>
      <c r="K1" s="2517"/>
      <c r="L1" s="1542"/>
    </row>
    <row r="2" spans="1:12" ht="12.75" customHeight="1" x14ac:dyDescent="0.2">
      <c r="B2" s="2518">
        <f>'Single Audit Cover'!E7</f>
        <v>7016142002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t="s">
        <v>2173</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t="s">
        <v>2127</v>
      </c>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t="s">
        <v>2127</v>
      </c>
      <c r="E14" s="2514"/>
      <c r="F14" s="2514"/>
      <c r="H14" s="1430" t="s">
        <v>1602</v>
      </c>
      <c r="I14" s="2515" t="s">
        <v>2127</v>
      </c>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t="s">
        <v>2127</v>
      </c>
      <c r="E16" s="2515"/>
      <c r="F16" s="2515"/>
      <c r="G16" s="2515"/>
      <c r="H16" s="2515"/>
      <c r="I16" s="2515"/>
      <c r="J16" s="2515"/>
      <c r="K16" s="2515"/>
      <c r="L16" s="1426"/>
    </row>
    <row r="17" spans="2:12" ht="13.5" customHeight="1" x14ac:dyDescent="0.2">
      <c r="B17" s="1431" t="s">
        <v>1600</v>
      </c>
      <c r="C17" s="1431"/>
      <c r="D17" s="2516" t="s">
        <v>2127</v>
      </c>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2127</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t="s">
        <v>2127</v>
      </c>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t="s">
        <v>2127</v>
      </c>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t="s">
        <v>2127</v>
      </c>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t="s">
        <v>2127</v>
      </c>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t="s">
        <v>2127</v>
      </c>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t="s">
        <v>2127</v>
      </c>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t="s">
        <v>2127</v>
      </c>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8" zoomScale="110" zoomScaleNormal="110" workbookViewId="0">
      <selection activeCell="A10" sqref="A10:F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Forest Ridge SD 142</v>
      </c>
      <c r="C1" s="2503"/>
      <c r="D1" s="2503"/>
      <c r="E1" s="1554"/>
    </row>
    <row r="2" spans="2:5" s="1387" customFormat="1" ht="12.75" customHeight="1" x14ac:dyDescent="0.2">
      <c r="B2" s="2505">
        <f>'Single Audit Cover'!E7</f>
        <v>7016142002</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2023</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2173</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0" sqref="A10:F1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Forest Ridge SD 142</v>
      </c>
      <c r="C1" s="2503"/>
      <c r="D1" s="2503"/>
      <c r="E1" s="2503"/>
      <c r="F1" s="1542"/>
      <c r="G1" s="1542"/>
      <c r="H1" s="1542"/>
      <c r="I1" s="1542"/>
      <c r="J1" s="1542"/>
      <c r="K1" s="1542"/>
      <c r="L1" s="1542"/>
    </row>
    <row r="2" spans="2:12" ht="13.5" customHeight="1" x14ac:dyDescent="0.2">
      <c r="B2" s="2505">
        <f>'Single Audit Cover'!E7</f>
        <v>7016142002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t="s">
        <v>2173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2174</v>
      </c>
      <c r="C11" s="2513"/>
      <c r="D11" s="2509"/>
      <c r="E11" s="2509"/>
    </row>
    <row r="12" spans="2:12" ht="13.5" customHeight="1" x14ac:dyDescent="0.2">
      <c r="B12" s="1426"/>
      <c r="C12" s="1426"/>
      <c r="D12" s="1426"/>
    </row>
    <row r="13" spans="2:12" ht="13.5" customHeight="1" x14ac:dyDescent="0.2">
      <c r="B13" s="1320" t="s">
        <v>1622</v>
      </c>
      <c r="C13" s="1320"/>
      <c r="D13" s="1426" t="s">
        <v>2175</v>
      </c>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t="s">
        <v>2127</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c r="E20" s="1550" t="s">
        <v>2177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7016142002</v>
      </c>
    </row>
    <row r="3" spans="1:2" x14ac:dyDescent="0.2">
      <c r="A3" t="s">
        <v>1132</v>
      </c>
      <c r="B3" s="1232" t="str">
        <f>COVER!A15</f>
        <v>Cook</v>
      </c>
    </row>
    <row r="4" spans="1:2" x14ac:dyDescent="0.2">
      <c r="A4" t="s">
        <v>1188</v>
      </c>
      <c r="B4" s="1232" t="str">
        <f>COVER!A17</f>
        <v>Forest Ridge SD 142</v>
      </c>
    </row>
    <row r="5" spans="1:2" x14ac:dyDescent="0.2">
      <c r="A5" t="s">
        <v>819</v>
      </c>
      <c r="B5" s="1232" t="str">
        <f>COVER!A38</f>
        <v>Paul McDermott</v>
      </c>
    </row>
    <row r="6" spans="1:2" x14ac:dyDescent="0.2">
      <c r="A6" t="s">
        <v>824</v>
      </c>
      <c r="B6" s="1232">
        <f>COVER!P35</f>
        <v>0</v>
      </c>
    </row>
    <row r="7" spans="1:2" x14ac:dyDescent="0.2">
      <c r="A7" t="s">
        <v>820</v>
      </c>
      <c r="B7" s="1232" t="str">
        <f>COVER!I38</f>
        <v>Bremen Towship Treasurer's Office - Joseph J. McDonnell</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No</v>
      </c>
    </row>
    <row r="15" spans="1:2" x14ac:dyDescent="0.2">
      <c r="A15" t="s">
        <v>676</v>
      </c>
      <c r="B15" s="1232" t="str">
        <f>COVER!T23</f>
        <v>060-0052060</v>
      </c>
    </row>
    <row r="16" spans="1:2" x14ac:dyDescent="0.2">
      <c r="A16" t="s">
        <v>501</v>
      </c>
      <c r="B16" s="1232" t="str">
        <f>COVER!T13</f>
        <v>Knutte &amp; Associates, P.C.</v>
      </c>
    </row>
    <row r="17" spans="1:2" x14ac:dyDescent="0.2">
      <c r="A17" t="s">
        <v>1052</v>
      </c>
      <c r="B17" s="1232" t="str">
        <f>COVER!T15</f>
        <v>Dave Knutte, CPA</v>
      </c>
    </row>
    <row r="18" spans="1:2" x14ac:dyDescent="0.2">
      <c r="A18" t="s">
        <v>1370</v>
      </c>
      <c r="B18" s="1232" t="str">
        <f>COVER!T17</f>
        <v>7900 South Cass Avenue</v>
      </c>
    </row>
    <row r="19" spans="1:2" x14ac:dyDescent="0.2">
      <c r="A19" t="s">
        <v>1054</v>
      </c>
      <c r="B19" s="1232" t="str">
        <f>COVER!T25</f>
        <v>davek@knutte.com</v>
      </c>
    </row>
    <row r="20" spans="1:2" x14ac:dyDescent="0.2">
      <c r="A20" t="s">
        <v>1055</v>
      </c>
      <c r="B20" s="1232" t="str">
        <f>COVER!T19</f>
        <v>Darien</v>
      </c>
    </row>
    <row r="21" spans="1:2" x14ac:dyDescent="0.2">
      <c r="A21" t="s">
        <v>569</v>
      </c>
      <c r="B21" s="1232" t="str">
        <f>COVER!X19</f>
        <v>IL</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34700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t="str">
        <f>IF('FP Info 3'!B45="X","Yes",0)</f>
        <v>Yes</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1640580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140911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140911</v>
      </c>
      <c r="C91" s="14" t="s">
        <v>672</v>
      </c>
      <c r="D91" s="14" t="str">
        <f t="shared" si="0"/>
        <v>Error?</v>
      </c>
    </row>
    <row r="92" spans="1:4" x14ac:dyDescent="0.2">
      <c r="A92" s="55">
        <v>31</v>
      </c>
      <c r="B92" s="1232">
        <f>'Assets-Liab 5-6'!C39</f>
        <v>1499669</v>
      </c>
      <c r="D92" s="14" t="str">
        <f t="shared" si="0"/>
        <v>Error?</v>
      </c>
    </row>
    <row r="93" spans="1:4" x14ac:dyDescent="0.2">
      <c r="A93" s="55">
        <v>32</v>
      </c>
      <c r="B93" s="1232">
        <f>'Assets-Liab 5-6'!C41</f>
        <v>1640580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313991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313991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1436132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1436132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518285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518285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270046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270046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122350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122350</v>
      </c>
      <c r="D212" s="14" t="str">
        <f t="shared" si="2"/>
        <v>Error?</v>
      </c>
    </row>
    <row r="213" spans="1:4" x14ac:dyDescent="0.2">
      <c r="A213" s="91">
        <v>152</v>
      </c>
      <c r="B213" s="1232">
        <f>'Assets-Liab 5-6'!H41</f>
        <v>122350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122641</v>
      </c>
      <c r="D273" s="14" t="str">
        <f t="shared" si="3"/>
        <v>Error?</v>
      </c>
    </row>
    <row r="274" spans="1:4" x14ac:dyDescent="0.2">
      <c r="A274" s="55">
        <v>213</v>
      </c>
      <c r="B274" s="1232">
        <f>'Assets-Liab 5-6'!M17</f>
        <v>31783967</v>
      </c>
      <c r="D274" s="14" t="str">
        <f t="shared" si="3"/>
        <v>Error?</v>
      </c>
    </row>
    <row r="275" spans="1:4" x14ac:dyDescent="0.2">
      <c r="A275" s="55">
        <v>214</v>
      </c>
      <c r="B275" s="1232">
        <f>'Assets-Liab 5-6'!M18</f>
        <v>1092373</v>
      </c>
      <c r="D275" s="14" t="str">
        <f t="shared" si="3"/>
        <v>Error?</v>
      </c>
    </row>
    <row r="276" spans="1:4" x14ac:dyDescent="0.2">
      <c r="A276" s="55">
        <v>215</v>
      </c>
      <c r="B276" s="1232">
        <f>'Assets-Liab 5-6'!M19</f>
        <v>3594606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36593587</v>
      </c>
      <c r="C279" s="14" t="s">
        <v>672</v>
      </c>
      <c r="D279" s="14" t="str">
        <f t="shared" si="3"/>
        <v>Error?</v>
      </c>
    </row>
    <row r="280" spans="1:4" x14ac:dyDescent="0.2">
      <c r="A280" s="55">
        <v>219</v>
      </c>
      <c r="B280" s="1232">
        <f>'Assets-Liab 5-6'!M40</f>
        <v>36593587</v>
      </c>
      <c r="D280" s="14" t="str">
        <f t="shared" si="3"/>
        <v>Error?</v>
      </c>
    </row>
    <row r="281" spans="1:4" x14ac:dyDescent="0.2">
      <c r="A281" s="55">
        <v>220</v>
      </c>
      <c r="B281" s="1232">
        <f>'Assets-Liab 5-6'!M41</f>
        <v>36593587</v>
      </c>
      <c r="C281" s="14" t="s">
        <v>672</v>
      </c>
      <c r="D281" s="14" t="str">
        <f t="shared" si="3"/>
        <v>Error?</v>
      </c>
    </row>
    <row r="282" spans="1:4" x14ac:dyDescent="0.2">
      <c r="A282" s="55">
        <v>221</v>
      </c>
      <c r="B282" s="1232">
        <f>'Assets-Liab 5-6'!N21</f>
        <v>1436132</v>
      </c>
      <c r="D282" s="14" t="str">
        <f t="shared" si="3"/>
        <v>Error?</v>
      </c>
    </row>
    <row r="283" spans="1:4" x14ac:dyDescent="0.2">
      <c r="A283" s="55">
        <v>222</v>
      </c>
      <c r="B283" s="1232">
        <f>'Assets-Liab 5-6'!N22</f>
        <v>6669061</v>
      </c>
      <c r="D283" s="14" t="str">
        <f t="shared" si="3"/>
        <v>Error?</v>
      </c>
    </row>
    <row r="284" spans="1:4" x14ac:dyDescent="0.2">
      <c r="A284" s="55">
        <v>223</v>
      </c>
      <c r="B284" s="1232">
        <f>'Assets-Liab 5-6'!N23</f>
        <v>8105193</v>
      </c>
      <c r="C284" s="14" t="s">
        <v>672</v>
      </c>
      <c r="D284" s="14" t="str">
        <f t="shared" si="3"/>
        <v>Error?</v>
      </c>
    </row>
    <row r="285" spans="1:4" x14ac:dyDescent="0.2">
      <c r="A285" s="55">
        <v>224</v>
      </c>
      <c r="B285" s="1232">
        <f>'Assets-Liab 5-6'!N36</f>
        <v>8105193</v>
      </c>
      <c r="D285" s="14" t="str">
        <f t="shared" si="3"/>
        <v>Error?</v>
      </c>
    </row>
    <row r="286" spans="1:4" x14ac:dyDescent="0.2">
      <c r="A286" s="83">
        <v>225</v>
      </c>
      <c r="D286" s="14" t="str">
        <f t="shared" si="3"/>
        <v>OK</v>
      </c>
    </row>
    <row r="287" spans="1:4" x14ac:dyDescent="0.2">
      <c r="A287" s="55">
        <v>226</v>
      </c>
      <c r="B287" s="1232">
        <f>'Assets-Liab 5-6'!N37</f>
        <v>8105193</v>
      </c>
      <c r="C287" s="14" t="s">
        <v>672</v>
      </c>
      <c r="D287" s="14" t="str">
        <f t="shared" si="3"/>
        <v>Error?</v>
      </c>
    </row>
    <row r="288" spans="1:4" x14ac:dyDescent="0.2">
      <c r="A288" s="55">
        <v>227</v>
      </c>
      <c r="B288" s="1232">
        <f>'Assets-Liab 5-6'!N41</f>
        <v>8105193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3986607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136893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44464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5306260</v>
      </c>
      <c r="C720" s="14" t="s">
        <v>672</v>
      </c>
      <c r="D720" s="14" t="str">
        <f t="shared" si="10"/>
        <v>Error?</v>
      </c>
    </row>
    <row r="721" spans="1:4" x14ac:dyDescent="0.2">
      <c r="A721" s="55">
        <v>660</v>
      </c>
      <c r="B721" s="1232">
        <f>'Expenditures 15-22'!C36</f>
        <v>140684</v>
      </c>
      <c r="D721" s="14" t="str">
        <f t="shared" si="10"/>
        <v>Error?</v>
      </c>
    </row>
    <row r="722" spans="1:4" x14ac:dyDescent="0.2">
      <c r="A722" s="55">
        <v>661</v>
      </c>
      <c r="B722" s="1232">
        <f>'Expenditures 15-22'!C37</f>
        <v>43999</v>
      </c>
      <c r="D722" s="14" t="str">
        <f t="shared" si="10"/>
        <v>Error?</v>
      </c>
    </row>
    <row r="723" spans="1:4" x14ac:dyDescent="0.2">
      <c r="A723" s="55">
        <v>662</v>
      </c>
      <c r="B723" s="1232">
        <f>'Expenditures 15-22'!C38</f>
        <v>146044</v>
      </c>
      <c r="D723" s="14" t="str">
        <f t="shared" si="10"/>
        <v>Error?</v>
      </c>
    </row>
    <row r="724" spans="1:4" x14ac:dyDescent="0.2">
      <c r="A724" s="55">
        <v>663</v>
      </c>
      <c r="B724" s="1232">
        <f>'Expenditures 15-22'!C39</f>
        <v>131780</v>
      </c>
      <c r="D724" s="14" t="str">
        <f t="shared" si="10"/>
        <v>Error?</v>
      </c>
    </row>
    <row r="725" spans="1:4" x14ac:dyDescent="0.2">
      <c r="A725" s="55">
        <v>664</v>
      </c>
      <c r="B725" s="1232">
        <f>'Expenditures 15-22'!C40</f>
        <v>242050</v>
      </c>
      <c r="D725" s="14" t="str">
        <f t="shared" si="10"/>
        <v>Error?</v>
      </c>
    </row>
    <row r="726" spans="1:4" x14ac:dyDescent="0.2">
      <c r="A726" s="55">
        <v>665</v>
      </c>
      <c r="B726" s="1232">
        <f>'Expenditures 15-22'!C41</f>
        <v>102883</v>
      </c>
      <c r="D726" s="14" t="str">
        <f t="shared" si="10"/>
        <v>Error?</v>
      </c>
    </row>
    <row r="727" spans="1:4" x14ac:dyDescent="0.2">
      <c r="A727" s="55">
        <v>666</v>
      </c>
      <c r="B727" s="1232">
        <f>'Expenditures 15-22'!C42</f>
        <v>807440</v>
      </c>
      <c r="C727" s="14" t="s">
        <v>672</v>
      </c>
      <c r="D727" s="14" t="str">
        <f t="shared" si="10"/>
        <v>Error?</v>
      </c>
    </row>
    <row r="728" spans="1:4" x14ac:dyDescent="0.2">
      <c r="A728" s="55">
        <v>667</v>
      </c>
      <c r="B728" s="1232">
        <f>'Expenditures 15-22'!C44</f>
        <v>21338</v>
      </c>
      <c r="D728" s="14" t="str">
        <f t="shared" si="10"/>
        <v>Error?</v>
      </c>
    </row>
    <row r="729" spans="1:4" x14ac:dyDescent="0.2">
      <c r="A729" s="55">
        <v>668</v>
      </c>
      <c r="B729" s="1232">
        <f>'Expenditures 15-22'!C45</f>
        <v>126373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147711</v>
      </c>
      <c r="C731" s="14" t="s">
        <v>672</v>
      </c>
      <c r="D731" s="14" t="str">
        <f t="shared" si="10"/>
        <v>Error?</v>
      </c>
    </row>
    <row r="732" spans="1:4" x14ac:dyDescent="0.2">
      <c r="A732" s="55">
        <v>671</v>
      </c>
      <c r="B732" s="1232">
        <f>'Expenditures 15-22'!C49</f>
        <v>43495</v>
      </c>
      <c r="D732" s="14" t="str">
        <f t="shared" si="10"/>
        <v>Error?</v>
      </c>
    </row>
    <row r="733" spans="1:4" x14ac:dyDescent="0.2">
      <c r="A733" s="55">
        <v>672</v>
      </c>
      <c r="B733" s="1232">
        <f>'Expenditures 15-22'!C50</f>
        <v>228992</v>
      </c>
      <c r="D733" s="14" t="str">
        <f t="shared" si="10"/>
        <v>Error?</v>
      </c>
    </row>
    <row r="734" spans="1:4" x14ac:dyDescent="0.2">
      <c r="A734" s="55">
        <v>673</v>
      </c>
      <c r="B734" s="1232">
        <f>'Expenditures 15-22'!C53</f>
        <v>417058</v>
      </c>
      <c r="C734" s="14" t="s">
        <v>672</v>
      </c>
      <c r="D734" s="14" t="str">
        <f t="shared" si="10"/>
        <v>Error?</v>
      </c>
    </row>
    <row r="735" spans="1:4" x14ac:dyDescent="0.2">
      <c r="A735" s="55">
        <v>674</v>
      </c>
      <c r="B735" s="1232">
        <f>'Expenditures 15-22'!C55</f>
        <v>560506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560506</v>
      </c>
      <c r="C737" s="14" t="s">
        <v>672</v>
      </c>
      <c r="D737" s="14" t="str">
        <f t="shared" si="10"/>
        <v>Error?</v>
      </c>
    </row>
    <row r="738" spans="1:4" x14ac:dyDescent="0.2">
      <c r="A738" s="55">
        <v>677</v>
      </c>
      <c r="B738" s="1232">
        <f>'Expenditures 15-22'!C59</f>
        <v>97133</v>
      </c>
      <c r="D738" s="14" t="str">
        <f t="shared" si="10"/>
        <v>Error?</v>
      </c>
    </row>
    <row r="739" spans="1:4" x14ac:dyDescent="0.2">
      <c r="A739" s="55">
        <v>678</v>
      </c>
      <c r="B739" s="1232">
        <f>'Expenditures 15-22'!C60</f>
        <v>90700</v>
      </c>
      <c r="D739" s="14" t="str">
        <f t="shared" si="10"/>
        <v>Error?</v>
      </c>
    </row>
    <row r="740" spans="1:4" x14ac:dyDescent="0.2">
      <c r="A740" s="55">
        <v>679</v>
      </c>
      <c r="B740" s="1232">
        <f>'Expenditures 15-22'!C61</f>
        <v>254391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13953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456177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121462</v>
      </c>
      <c r="D751" s="14" t="str">
        <f t="shared" si="10"/>
        <v>Error?</v>
      </c>
    </row>
    <row r="752" spans="1:4" x14ac:dyDescent="0.2">
      <c r="A752" s="83">
        <v>691</v>
      </c>
      <c r="D752" s="14" t="str">
        <f t="shared" si="10"/>
        <v>OK</v>
      </c>
    </row>
    <row r="753" spans="1:4" x14ac:dyDescent="0.2">
      <c r="A753" s="55">
        <v>692</v>
      </c>
      <c r="B753" s="1232">
        <f>'Expenditures 15-22'!C72</f>
        <v>121462</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2510354</v>
      </c>
      <c r="C755" s="14" t="s">
        <v>672</v>
      </c>
      <c r="D755" s="14" t="str">
        <f t="shared" si="10"/>
        <v>Error?</v>
      </c>
    </row>
    <row r="756" spans="1:4" x14ac:dyDescent="0.2">
      <c r="A756" s="55">
        <v>695</v>
      </c>
      <c r="B756" s="1232">
        <f>'Expenditures 15-22'!C75</f>
        <v>128353</v>
      </c>
      <c r="D756" s="14" t="str">
        <f t="shared" si="10"/>
        <v>Error?</v>
      </c>
    </row>
    <row r="757" spans="1:4" x14ac:dyDescent="0.2">
      <c r="A757" s="55">
        <v>696</v>
      </c>
      <c r="B757" s="1232">
        <f>'Expenditures 15-22'!C114</f>
        <v>7944967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705746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14079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571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950019</v>
      </c>
      <c r="C778" s="14" t="s">
        <v>672</v>
      </c>
      <c r="D778" s="14" t="str">
        <f t="shared" si="11"/>
        <v>Error?</v>
      </c>
    </row>
    <row r="779" spans="1:4" x14ac:dyDescent="0.2">
      <c r="A779" s="55">
        <v>718</v>
      </c>
      <c r="B779" s="1232">
        <f>'Expenditures 15-22'!D36</f>
        <v>22363</v>
      </c>
      <c r="D779" s="14" t="str">
        <f t="shared" si="11"/>
        <v>Error?</v>
      </c>
    </row>
    <row r="780" spans="1:4" x14ac:dyDescent="0.2">
      <c r="A780" s="55">
        <v>719</v>
      </c>
      <c r="B780" s="1232">
        <f>'Expenditures 15-22'!D37</f>
        <v>7111</v>
      </c>
      <c r="D780" s="14" t="str">
        <f t="shared" si="11"/>
        <v>Error?</v>
      </c>
    </row>
    <row r="781" spans="1:4" x14ac:dyDescent="0.2">
      <c r="A781" s="55">
        <v>720</v>
      </c>
      <c r="B781" s="1232">
        <f>'Expenditures 15-22'!D38</f>
        <v>41944</v>
      </c>
      <c r="D781" s="14" t="str">
        <f t="shared" si="11"/>
        <v>Error?</v>
      </c>
    </row>
    <row r="782" spans="1:4" x14ac:dyDescent="0.2">
      <c r="A782" s="55">
        <v>721</v>
      </c>
      <c r="B782" s="1232">
        <f>'Expenditures 15-22'!D39</f>
        <v>28432</v>
      </c>
      <c r="D782" s="14" t="str">
        <f t="shared" si="11"/>
        <v>Error?</v>
      </c>
    </row>
    <row r="783" spans="1:4" x14ac:dyDescent="0.2">
      <c r="A783" s="55">
        <v>722</v>
      </c>
      <c r="B783" s="1232">
        <f>'Expenditures 15-22'!D40</f>
        <v>25867</v>
      </c>
      <c r="D783" s="14" t="str">
        <f t="shared" si="11"/>
        <v>Error?</v>
      </c>
    </row>
    <row r="784" spans="1:4" x14ac:dyDescent="0.2">
      <c r="A784" s="55">
        <v>723</v>
      </c>
      <c r="B784" s="1232">
        <f>'Expenditures 15-22'!D41</f>
        <v>12077</v>
      </c>
      <c r="D784" s="14" t="str">
        <f t="shared" si="11"/>
        <v>Error?</v>
      </c>
    </row>
    <row r="785" spans="1:4" x14ac:dyDescent="0.2">
      <c r="A785" s="55">
        <v>724</v>
      </c>
      <c r="B785" s="1232">
        <f>'Expenditures 15-22'!D42</f>
        <v>137794</v>
      </c>
      <c r="C785" s="14" t="s">
        <v>672</v>
      </c>
      <c r="D785" s="14" t="str">
        <f t="shared" si="11"/>
        <v>Error?</v>
      </c>
    </row>
    <row r="786" spans="1:4" x14ac:dyDescent="0.2">
      <c r="A786" s="55">
        <v>725</v>
      </c>
      <c r="B786" s="1232">
        <f>'Expenditures 15-22'!D44</f>
        <v>337</v>
      </c>
      <c r="D786" s="14" t="str">
        <f t="shared" si="11"/>
        <v>Error?</v>
      </c>
    </row>
    <row r="787" spans="1:4" x14ac:dyDescent="0.2">
      <c r="A787" s="55">
        <v>726</v>
      </c>
      <c r="B787" s="1232">
        <f>'Expenditures 15-22'!D45</f>
        <v>27701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28038</v>
      </c>
      <c r="C789" s="14" t="s">
        <v>672</v>
      </c>
      <c r="D789" s="14" t="str">
        <f t="shared" si="11"/>
        <v>Error?</v>
      </c>
    </row>
    <row r="790" spans="1:4" x14ac:dyDescent="0.2">
      <c r="A790" s="55">
        <v>729</v>
      </c>
      <c r="B790" s="1232">
        <f>'Expenditures 15-22'!D49</f>
        <v>33665</v>
      </c>
      <c r="D790" s="14" t="str">
        <f t="shared" si="11"/>
        <v>Error?</v>
      </c>
    </row>
    <row r="791" spans="1:4" x14ac:dyDescent="0.2">
      <c r="A791" s="55">
        <v>730</v>
      </c>
      <c r="B791" s="1232">
        <f>'Expenditures 15-22'!D50</f>
        <v>52043</v>
      </c>
      <c r="D791" s="14" t="str">
        <f t="shared" si="11"/>
        <v>Error?</v>
      </c>
    </row>
    <row r="792" spans="1:4" x14ac:dyDescent="0.2">
      <c r="A792" s="55">
        <v>731</v>
      </c>
      <c r="B792" s="1232">
        <f>'Expenditures 15-22'!D53</f>
        <v>126642</v>
      </c>
      <c r="C792" s="14" t="s">
        <v>672</v>
      </c>
      <c r="D792" s="14" t="str">
        <f t="shared" si="11"/>
        <v>Error?</v>
      </c>
    </row>
    <row r="793" spans="1:4" x14ac:dyDescent="0.2">
      <c r="A793" s="55">
        <v>732</v>
      </c>
      <c r="B793" s="1232">
        <f>'Expenditures 15-22'!D55</f>
        <v>174102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174102</v>
      </c>
      <c r="C795" s="14" t="s">
        <v>672</v>
      </c>
      <c r="D795" s="14" t="str">
        <f t="shared" si="11"/>
        <v>Error?</v>
      </c>
    </row>
    <row r="796" spans="1:4" x14ac:dyDescent="0.2">
      <c r="A796" s="55">
        <v>735</v>
      </c>
      <c r="B796" s="1232">
        <f>'Expenditures 15-22'!D59</f>
        <v>27875</v>
      </c>
      <c r="D796" s="14" t="str">
        <f t="shared" si="11"/>
        <v>Error?</v>
      </c>
    </row>
    <row r="797" spans="1:4" x14ac:dyDescent="0.2">
      <c r="A797" s="55">
        <v>736</v>
      </c>
      <c r="B797" s="1232">
        <f>'Expenditures 15-22'!D60</f>
        <v>25044</v>
      </c>
      <c r="D797" s="14" t="str">
        <f t="shared" si="11"/>
        <v>Error?</v>
      </c>
    </row>
    <row r="798" spans="1:4" x14ac:dyDescent="0.2">
      <c r="A798" s="55">
        <v>737</v>
      </c>
      <c r="B798" s="1232">
        <f>'Expenditures 15-22'!D61</f>
        <v>33341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308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86568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24573</v>
      </c>
      <c r="D809" s="14" t="str">
        <f t="shared" si="11"/>
        <v>Error?</v>
      </c>
    </row>
    <row r="810" spans="1:4" x14ac:dyDescent="0.2">
      <c r="A810" s="83">
        <v>749</v>
      </c>
      <c r="D810" s="14" t="str">
        <f t="shared" si="11"/>
        <v>OK</v>
      </c>
    </row>
    <row r="811" spans="1:4" x14ac:dyDescent="0.2">
      <c r="A811" s="55">
        <v>750</v>
      </c>
      <c r="B811" s="1232">
        <f>'Expenditures 15-22'!D72</f>
        <v>24573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577717</v>
      </c>
      <c r="C813" s="14" t="s">
        <v>672</v>
      </c>
      <c r="D813" s="14" t="str">
        <f t="shared" si="11"/>
        <v>Error?</v>
      </c>
    </row>
    <row r="814" spans="1:4" x14ac:dyDescent="0.2">
      <c r="A814" s="55">
        <v>753</v>
      </c>
      <c r="B814" s="1232">
        <f>'Expenditures 15-22'!D75</f>
        <v>13555</v>
      </c>
      <c r="D814" s="14" t="str">
        <f t="shared" si="11"/>
        <v>Error?</v>
      </c>
    </row>
    <row r="815" spans="1:4" x14ac:dyDescent="0.2">
      <c r="A815" s="55">
        <v>754</v>
      </c>
      <c r="B815" s="1232">
        <f>'Expenditures 15-22'!D114</f>
        <v>1541291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43026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760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49444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1197</v>
      </c>
      <c r="D838" s="14" t="str">
        <f t="shared" si="12"/>
        <v>Error?</v>
      </c>
    </row>
    <row r="839" spans="1:4" x14ac:dyDescent="0.2">
      <c r="A839" s="55">
        <v>778</v>
      </c>
      <c r="B839" s="1232">
        <f>'Expenditures 15-22'!E38</f>
        <v>2784</v>
      </c>
      <c r="D839" s="14" t="str">
        <f t="shared" si="12"/>
        <v>Error?</v>
      </c>
    </row>
    <row r="840" spans="1:4" x14ac:dyDescent="0.2">
      <c r="A840" s="55">
        <v>779</v>
      </c>
      <c r="B840" s="1232">
        <f>'Expenditures 15-22'!E39</f>
        <v>725</v>
      </c>
      <c r="D840" s="14" t="str">
        <f t="shared" si="12"/>
        <v>Error?</v>
      </c>
    </row>
    <row r="841" spans="1:4" x14ac:dyDescent="0.2">
      <c r="A841" s="55">
        <v>780</v>
      </c>
      <c r="B841" s="1232">
        <f>'Expenditures 15-22'!E40</f>
        <v>489</v>
      </c>
      <c r="D841" s="14" t="str">
        <f t="shared" si="12"/>
        <v>Error?</v>
      </c>
    </row>
    <row r="842" spans="1:4" x14ac:dyDescent="0.2">
      <c r="A842" s="55">
        <v>781</v>
      </c>
      <c r="B842" s="1232">
        <f>'Expenditures 15-22'!E41</f>
        <v>30477</v>
      </c>
      <c r="D842" s="14" t="str">
        <f t="shared" si="12"/>
        <v>Error?</v>
      </c>
    </row>
    <row r="843" spans="1:4" x14ac:dyDescent="0.2">
      <c r="A843" s="55">
        <v>782</v>
      </c>
      <c r="B843" s="1232">
        <f>'Expenditures 15-22'!E42</f>
        <v>35672</v>
      </c>
      <c r="C843" s="14" t="s">
        <v>672</v>
      </c>
      <c r="D843" s="14" t="str">
        <f t="shared" si="12"/>
        <v>Error?</v>
      </c>
    </row>
    <row r="844" spans="1:4" x14ac:dyDescent="0.2">
      <c r="A844" s="55">
        <v>783</v>
      </c>
      <c r="B844" s="1232">
        <f>'Expenditures 15-22'!E44</f>
        <v>28850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40</v>
      </c>
      <c r="D846" s="14" t="str">
        <f t="shared" si="12"/>
        <v>Error?</v>
      </c>
    </row>
    <row r="847" spans="1:4" x14ac:dyDescent="0.2">
      <c r="A847" s="55">
        <v>786</v>
      </c>
      <c r="B847" s="1232">
        <f>'Expenditures 15-22'!E47</f>
        <v>28890</v>
      </c>
      <c r="C847" s="14" t="s">
        <v>672</v>
      </c>
      <c r="D847" s="14" t="str">
        <f t="shared" si="12"/>
        <v>Error?</v>
      </c>
    </row>
    <row r="848" spans="1:4" x14ac:dyDescent="0.2">
      <c r="A848" s="55">
        <v>787</v>
      </c>
      <c r="B848" s="1232">
        <f>'Expenditures 15-22'!E49</f>
        <v>141306</v>
      </c>
      <c r="D848" s="14" t="str">
        <f t="shared" si="12"/>
        <v>Error?</v>
      </c>
    </row>
    <row r="849" spans="1:4" x14ac:dyDescent="0.2">
      <c r="A849" s="55">
        <v>788</v>
      </c>
      <c r="B849" s="1232">
        <f>'Expenditures 15-22'!E50</f>
        <v>3045</v>
      </c>
      <c r="D849" s="14" t="str">
        <f t="shared" si="12"/>
        <v>Error?</v>
      </c>
    </row>
    <row r="850" spans="1:4" x14ac:dyDescent="0.2">
      <c r="A850" s="55">
        <v>789</v>
      </c>
      <c r="B850" s="1232">
        <f>'Expenditures 15-22'!E53</f>
        <v>145059</v>
      </c>
      <c r="C850" s="14" t="s">
        <v>672</v>
      </c>
      <c r="D850" s="14" t="str">
        <f t="shared" si="12"/>
        <v>Error?</v>
      </c>
    </row>
    <row r="851" spans="1:4" x14ac:dyDescent="0.2">
      <c r="A851" s="55">
        <v>790</v>
      </c>
      <c r="B851" s="1232">
        <f>'Expenditures 15-22'!E55</f>
        <v>7619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7619</v>
      </c>
      <c r="C853" s="14" t="s">
        <v>672</v>
      </c>
      <c r="D853" s="14" t="str">
        <f t="shared" si="12"/>
        <v>Error?</v>
      </c>
    </row>
    <row r="854" spans="1:4" x14ac:dyDescent="0.2">
      <c r="A854" s="55">
        <v>793</v>
      </c>
      <c r="B854" s="1232">
        <f>'Expenditures 15-22'!E59</f>
        <v>1529</v>
      </c>
      <c r="D854" s="14" t="str">
        <f t="shared" si="12"/>
        <v>Error?</v>
      </c>
    </row>
    <row r="855" spans="1:4" x14ac:dyDescent="0.2">
      <c r="A855" s="55">
        <v>794</v>
      </c>
      <c r="B855" s="1232">
        <f>'Expenditures 15-22'!E60</f>
        <v>8685</v>
      </c>
      <c r="D855" s="14" t="str">
        <f t="shared" si="12"/>
        <v>Error?</v>
      </c>
    </row>
    <row r="856" spans="1:4" x14ac:dyDescent="0.2">
      <c r="A856" s="55">
        <v>795</v>
      </c>
      <c r="B856" s="1232">
        <f>'Expenditures 15-22'!E61</f>
        <v>31503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381212</v>
      </c>
      <c r="D858" s="14" t="str">
        <f t="shared" si="12"/>
        <v>Error?</v>
      </c>
    </row>
    <row r="859" spans="1:4" x14ac:dyDescent="0.2">
      <c r="A859" s="55">
        <v>798</v>
      </c>
      <c r="B859" s="1232">
        <f>'Expenditures 15-22'!E64</f>
        <v>4176</v>
      </c>
      <c r="D859" s="14" t="str">
        <f t="shared" si="12"/>
        <v>Error?</v>
      </c>
    </row>
    <row r="860" spans="1:4" x14ac:dyDescent="0.2">
      <c r="A860" s="83">
        <v>799</v>
      </c>
      <c r="D860" s="14" t="str">
        <f t="shared" si="12"/>
        <v>OK</v>
      </c>
    </row>
    <row r="861" spans="1:4" x14ac:dyDescent="0.2">
      <c r="A861" s="55">
        <v>800</v>
      </c>
      <c r="B861" s="1232">
        <f>'Expenditures 15-22'!E65</f>
        <v>427105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1659</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143022</v>
      </c>
      <c r="D867" s="14" t="str">
        <f t="shared" si="12"/>
        <v>Error?</v>
      </c>
    </row>
    <row r="868" spans="1:4" x14ac:dyDescent="0.2">
      <c r="A868" s="83">
        <v>807</v>
      </c>
      <c r="D868" s="14" t="str">
        <f t="shared" si="12"/>
        <v>OK</v>
      </c>
    </row>
    <row r="869" spans="1:4" x14ac:dyDescent="0.2">
      <c r="A869" s="55">
        <v>808</v>
      </c>
      <c r="B869" s="1232">
        <f>'Expenditures 15-22'!E72</f>
        <v>144681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789026</v>
      </c>
      <c r="C871" s="14" t="s">
        <v>672</v>
      </c>
      <c r="D871" s="14" t="str">
        <f t="shared" si="12"/>
        <v>Error?</v>
      </c>
    </row>
    <row r="872" spans="1:4" x14ac:dyDescent="0.2">
      <c r="A872" s="55">
        <v>811</v>
      </c>
      <c r="B872" s="1232">
        <f>'Expenditures 15-22'!E75</f>
        <v>5834</v>
      </c>
      <c r="D872" s="14" t="str">
        <f t="shared" si="12"/>
        <v>Error?</v>
      </c>
    </row>
    <row r="873" spans="1:4" x14ac:dyDescent="0.2">
      <c r="A873" s="55">
        <v>812</v>
      </c>
      <c r="B873" s="1232">
        <f>'Expenditures 15-22'!E114</f>
        <v>889147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94199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8670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231232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234</v>
      </c>
      <c r="D896" s="14" t="str">
        <f t="shared" si="13"/>
        <v>Error?</v>
      </c>
    </row>
    <row r="897" spans="1:4" x14ac:dyDescent="0.2">
      <c r="A897" s="55">
        <v>836</v>
      </c>
      <c r="B897" s="1232">
        <f>'Expenditures 15-22'!F38</f>
        <v>4084</v>
      </c>
      <c r="D897" s="14" t="str">
        <f t="shared" si="13"/>
        <v>Error?</v>
      </c>
    </row>
    <row r="898" spans="1:4" x14ac:dyDescent="0.2">
      <c r="A898" s="55">
        <v>837</v>
      </c>
      <c r="B898" s="1232">
        <f>'Expenditures 15-22'!F39</f>
        <v>8498</v>
      </c>
      <c r="D898" s="14" t="str">
        <f t="shared" si="13"/>
        <v>Error?</v>
      </c>
    </row>
    <row r="899" spans="1:4" x14ac:dyDescent="0.2">
      <c r="A899" s="55">
        <v>838</v>
      </c>
      <c r="B899" s="1232">
        <f>'Expenditures 15-22'!F40</f>
        <v>4000</v>
      </c>
      <c r="D899" s="14" t="str">
        <f t="shared" si="13"/>
        <v>Error?</v>
      </c>
    </row>
    <row r="900" spans="1:4" x14ac:dyDescent="0.2">
      <c r="A900" s="55">
        <v>839</v>
      </c>
      <c r="B900" s="1232">
        <f>'Expenditures 15-22'!F41</f>
        <v>3245</v>
      </c>
      <c r="D900" s="14" t="str">
        <f t="shared" si="13"/>
        <v>Error?</v>
      </c>
    </row>
    <row r="901" spans="1:4" x14ac:dyDescent="0.2">
      <c r="A901" s="55">
        <v>840</v>
      </c>
      <c r="B901" s="1232">
        <f>'Expenditures 15-22'!F42</f>
        <v>20061</v>
      </c>
      <c r="C901" s="14" t="s">
        <v>672</v>
      </c>
      <c r="D901" s="14" t="str">
        <f t="shared" si="13"/>
        <v>Error?</v>
      </c>
    </row>
    <row r="902" spans="1:4" x14ac:dyDescent="0.2">
      <c r="A902" s="55">
        <v>841</v>
      </c>
      <c r="B902" s="1232">
        <f>'Expenditures 15-22'!F44</f>
        <v>3047</v>
      </c>
      <c r="D902" s="14" t="str">
        <f t="shared" si="13"/>
        <v>Error?</v>
      </c>
    </row>
    <row r="903" spans="1:4" x14ac:dyDescent="0.2">
      <c r="A903" s="55">
        <v>842</v>
      </c>
      <c r="B903" s="1232">
        <f>'Expenditures 15-22'!F45</f>
        <v>3445</v>
      </c>
      <c r="D903" s="14" t="str">
        <f t="shared" si="13"/>
        <v>Error?</v>
      </c>
    </row>
    <row r="904" spans="1:4" x14ac:dyDescent="0.2">
      <c r="A904" s="55">
        <v>843</v>
      </c>
      <c r="B904" s="1232">
        <f>'Expenditures 15-22'!F46</f>
        <v>4169</v>
      </c>
      <c r="D904" s="14" t="str">
        <f t="shared" si="13"/>
        <v>Error?</v>
      </c>
    </row>
    <row r="905" spans="1:4" x14ac:dyDescent="0.2">
      <c r="A905" s="55">
        <v>844</v>
      </c>
      <c r="B905" s="1232">
        <f>'Expenditures 15-22'!F47</f>
        <v>10661</v>
      </c>
      <c r="C905" s="14" t="s">
        <v>672</v>
      </c>
      <c r="D905" s="14" t="str">
        <f t="shared" si="13"/>
        <v>Error?</v>
      </c>
    </row>
    <row r="906" spans="1:4" x14ac:dyDescent="0.2">
      <c r="A906" s="55">
        <v>845</v>
      </c>
      <c r="B906" s="1232">
        <f>'Expenditures 15-22'!F49</f>
        <v>3002</v>
      </c>
      <c r="D906" s="14" t="str">
        <f t="shared" si="13"/>
        <v>Error?</v>
      </c>
    </row>
    <row r="907" spans="1:4" x14ac:dyDescent="0.2">
      <c r="A907" s="55">
        <v>846</v>
      </c>
      <c r="B907" s="1232">
        <f>'Expenditures 15-22'!F50</f>
        <v>2216</v>
      </c>
      <c r="D907" s="14" t="str">
        <f t="shared" si="13"/>
        <v>Error?</v>
      </c>
    </row>
    <row r="908" spans="1:4" x14ac:dyDescent="0.2">
      <c r="A908" s="55">
        <v>847</v>
      </c>
      <c r="B908" s="1232">
        <f>'Expenditures 15-22'!F53</f>
        <v>5789</v>
      </c>
      <c r="C908" s="14" t="s">
        <v>672</v>
      </c>
      <c r="D908" s="14" t="str">
        <f t="shared" si="13"/>
        <v>Error?</v>
      </c>
    </row>
    <row r="909" spans="1:4" x14ac:dyDescent="0.2">
      <c r="A909" s="55">
        <v>848</v>
      </c>
      <c r="B909" s="1232">
        <f>'Expenditures 15-22'!F55</f>
        <v>310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310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428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3147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3575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27449</v>
      </c>
      <c r="D925" s="14" t="str">
        <f t="shared" si="13"/>
        <v>Error?</v>
      </c>
    </row>
    <row r="926" spans="1:4" x14ac:dyDescent="0.2">
      <c r="A926" s="83">
        <v>865</v>
      </c>
      <c r="D926" s="14" t="str">
        <f t="shared" si="13"/>
        <v>OK</v>
      </c>
    </row>
    <row r="927" spans="1:4" x14ac:dyDescent="0.2">
      <c r="A927" s="55">
        <v>866</v>
      </c>
      <c r="B927" s="1232">
        <f>'Expenditures 15-22'!F72</f>
        <v>27449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67845</v>
      </c>
      <c r="C929" s="14" t="s">
        <v>672</v>
      </c>
      <c r="D929" s="14" t="str">
        <f t="shared" si="13"/>
        <v>Error?</v>
      </c>
    </row>
    <row r="930" spans="1:4" x14ac:dyDescent="0.2">
      <c r="A930" s="55">
        <v>869</v>
      </c>
      <c r="B930" s="1232">
        <f>'Expenditures 15-22'!F75</f>
        <v>31237</v>
      </c>
      <c r="D930" s="14" t="str">
        <f t="shared" si="13"/>
        <v>Error?</v>
      </c>
    </row>
    <row r="931" spans="1:4" x14ac:dyDescent="0.2">
      <c r="A931" s="55">
        <v>870</v>
      </c>
      <c r="B931" s="1232">
        <f>'Expenditures 15-22'!F114</f>
        <v>330314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4886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5006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6348</v>
      </c>
      <c r="D1022" s="14" t="str">
        <f t="shared" si="14"/>
        <v>Error?</v>
      </c>
    </row>
    <row r="1023" spans="1:4" x14ac:dyDescent="0.2">
      <c r="A1023" s="55">
        <v>962</v>
      </c>
      <c r="B1023" s="1232">
        <f>'Expenditures 15-22'!H50</f>
        <v>2442</v>
      </c>
      <c r="D1023" s="14" t="str">
        <f t="shared" ref="D1023:D1086" si="15">IF(ISBLANK(B1023),"OK",IF(A1023-B1023=0,"OK","Error?"))</f>
        <v>Error?</v>
      </c>
    </row>
    <row r="1024" spans="1:4" x14ac:dyDescent="0.2">
      <c r="A1024" s="55">
        <v>963</v>
      </c>
      <c r="B1024" s="1232">
        <f>'Expenditures 15-22'!H53</f>
        <v>9233</v>
      </c>
      <c r="C1024" s="14" t="s">
        <v>672</v>
      </c>
      <c r="D1024" s="14" t="str">
        <f t="shared" si="15"/>
        <v>Error?</v>
      </c>
    </row>
    <row r="1025" spans="1:4" x14ac:dyDescent="0.2">
      <c r="A1025" s="55">
        <v>964</v>
      </c>
      <c r="B1025" s="1232">
        <f>'Expenditures 15-22'!H55</f>
        <v>2910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2910</v>
      </c>
      <c r="C1027" s="14" t="s">
        <v>672</v>
      </c>
      <c r="D1027" s="14" t="str">
        <f t="shared" si="15"/>
        <v>Error?</v>
      </c>
    </row>
    <row r="1028" spans="1:4" x14ac:dyDescent="0.2">
      <c r="A1028" s="55">
        <v>967</v>
      </c>
      <c r="B1028" s="1232">
        <f>'Expenditures 15-22'!H59</f>
        <v>325</v>
      </c>
      <c r="D1028" s="14" t="str">
        <f t="shared" si="15"/>
        <v>Error?</v>
      </c>
    </row>
    <row r="1029" spans="1:4" x14ac:dyDescent="0.2">
      <c r="A1029" s="55">
        <v>968</v>
      </c>
      <c r="B1029" s="1232">
        <f>'Expenditures 15-22'!H60</f>
        <v>65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12533</v>
      </c>
      <c r="C1045" s="14" t="s">
        <v>672</v>
      </c>
      <c r="D1045" s="14" t="str">
        <f t="shared" si="15"/>
        <v>Error?</v>
      </c>
    </row>
    <row r="1046" spans="1:4" x14ac:dyDescent="0.2">
      <c r="A1046" s="55">
        <v>985</v>
      </c>
      <c r="B1046" s="1232">
        <f>'Expenditures 15-22'!H75</f>
        <v>224</v>
      </c>
      <c r="D1046" s="14" t="str">
        <f t="shared" si="15"/>
        <v>Error?</v>
      </c>
    </row>
    <row r="1047" spans="1:4" x14ac:dyDescent="0.2">
      <c r="A1047" s="55">
        <v>986</v>
      </c>
      <c r="B1047" s="1232">
        <f>'Expenditures 15-22'!H102</f>
        <v>554928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572691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4829698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160402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49921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6543196</v>
      </c>
      <c r="C1108" s="14" t="s">
        <v>672</v>
      </c>
      <c r="D1108" s="14" t="str">
        <f t="shared" si="16"/>
        <v>Error?</v>
      </c>
    </row>
    <row r="1109" spans="1:4" x14ac:dyDescent="0.2">
      <c r="A1109" s="55">
        <v>1048</v>
      </c>
      <c r="B1109" s="1232">
        <f>'Expenditures 15-22'!K36</f>
        <v>163047</v>
      </c>
      <c r="C1109" s="14" t="s">
        <v>672</v>
      </c>
      <c r="D1109" s="14" t="str">
        <f t="shared" si="16"/>
        <v>Error?</v>
      </c>
    </row>
    <row r="1110" spans="1:4" x14ac:dyDescent="0.2">
      <c r="A1110" s="55">
        <v>1049</v>
      </c>
      <c r="B1110" s="1232">
        <f>'Expenditures 15-22'!K37</f>
        <v>52541</v>
      </c>
      <c r="C1110" s="14" t="s">
        <v>672</v>
      </c>
      <c r="D1110" s="14" t="str">
        <f t="shared" si="16"/>
        <v>Error?</v>
      </c>
    </row>
    <row r="1111" spans="1:4" x14ac:dyDescent="0.2">
      <c r="A1111" s="55">
        <v>1050</v>
      </c>
      <c r="B1111" s="1232">
        <f>'Expenditures 15-22'!K38</f>
        <v>194856</v>
      </c>
      <c r="C1111" s="14" t="s">
        <v>672</v>
      </c>
      <c r="D1111" s="14" t="str">
        <f t="shared" si="16"/>
        <v>Error?</v>
      </c>
    </row>
    <row r="1112" spans="1:4" x14ac:dyDescent="0.2">
      <c r="A1112" s="55">
        <v>1051</v>
      </c>
      <c r="B1112" s="1232">
        <f>'Expenditures 15-22'!K39</f>
        <v>169435</v>
      </c>
      <c r="C1112" s="14" t="s">
        <v>672</v>
      </c>
      <c r="D1112" s="14" t="str">
        <f t="shared" si="16"/>
        <v>Error?</v>
      </c>
    </row>
    <row r="1113" spans="1:4" x14ac:dyDescent="0.2">
      <c r="A1113" s="55">
        <v>1052</v>
      </c>
      <c r="B1113" s="1232">
        <f>'Expenditures 15-22'!K40</f>
        <v>272406</v>
      </c>
      <c r="C1113" s="14" t="s">
        <v>672</v>
      </c>
      <c r="D1113" s="14" t="str">
        <f t="shared" si="16"/>
        <v>Error?</v>
      </c>
    </row>
    <row r="1114" spans="1:4" x14ac:dyDescent="0.2">
      <c r="A1114" s="55">
        <v>1053</v>
      </c>
      <c r="B1114" s="1232">
        <f>'Expenditures 15-22'!K41</f>
        <v>148682</v>
      </c>
      <c r="C1114" s="14" t="s">
        <v>672</v>
      </c>
      <c r="D1114" s="14" t="str">
        <f t="shared" si="16"/>
        <v>Error?</v>
      </c>
    </row>
    <row r="1115" spans="1:4" x14ac:dyDescent="0.2">
      <c r="A1115" s="55">
        <v>1054</v>
      </c>
      <c r="B1115" s="1232">
        <f>'Expenditures 15-22'!K42</f>
        <v>1000967</v>
      </c>
      <c r="C1115" s="14" t="s">
        <v>672</v>
      </c>
      <c r="D1115" s="14" t="str">
        <f t="shared" si="16"/>
        <v>Error?</v>
      </c>
    </row>
    <row r="1116" spans="1:4" x14ac:dyDescent="0.2">
      <c r="A1116" s="55">
        <v>1055</v>
      </c>
      <c r="B1116" s="1232">
        <f>'Expenditures 15-22'!K44</f>
        <v>53572</v>
      </c>
      <c r="C1116" s="14" t="s">
        <v>672</v>
      </c>
      <c r="D1116" s="14" t="str">
        <f t="shared" si="16"/>
        <v>Error?</v>
      </c>
    </row>
    <row r="1117" spans="1:4" x14ac:dyDescent="0.2">
      <c r="A1117" s="55">
        <v>1056</v>
      </c>
      <c r="B1117" s="1232">
        <f>'Expenditures 15-22'!K45</f>
        <v>157519</v>
      </c>
      <c r="C1117" s="14" t="s">
        <v>672</v>
      </c>
      <c r="D1117" s="14" t="str">
        <f t="shared" si="16"/>
        <v>Error?</v>
      </c>
    </row>
    <row r="1118" spans="1:4" x14ac:dyDescent="0.2">
      <c r="A1118" s="55">
        <v>1057</v>
      </c>
      <c r="B1118" s="1232">
        <f>'Expenditures 15-22'!K46</f>
        <v>4209</v>
      </c>
      <c r="C1118" s="14" t="s">
        <v>672</v>
      </c>
      <c r="D1118" s="14" t="str">
        <f t="shared" si="16"/>
        <v>Error?</v>
      </c>
    </row>
    <row r="1119" spans="1:4" x14ac:dyDescent="0.2">
      <c r="A1119" s="55">
        <v>1058</v>
      </c>
      <c r="B1119" s="1232">
        <f>'Expenditures 15-22'!K47</f>
        <v>215300</v>
      </c>
      <c r="C1119" s="14" t="s">
        <v>672</v>
      </c>
      <c r="D1119" s="14" t="str">
        <f t="shared" si="16"/>
        <v>Error?</v>
      </c>
    </row>
    <row r="1120" spans="1:4" x14ac:dyDescent="0.2">
      <c r="A1120" s="55">
        <v>1059</v>
      </c>
      <c r="B1120" s="1232">
        <f>'Expenditures 15-22'!K49</f>
        <v>227816</v>
      </c>
      <c r="C1120" s="14" t="s">
        <v>672</v>
      </c>
      <c r="D1120" s="14" t="str">
        <f t="shared" si="16"/>
        <v>Error?</v>
      </c>
    </row>
    <row r="1121" spans="1:4" x14ac:dyDescent="0.2">
      <c r="A1121" s="55">
        <v>1060</v>
      </c>
      <c r="B1121" s="1232">
        <f>'Expenditures 15-22'!K50</f>
        <v>288738</v>
      </c>
      <c r="C1121" s="14" t="s">
        <v>672</v>
      </c>
      <c r="D1121" s="14" t="str">
        <f t="shared" si="16"/>
        <v>Error?</v>
      </c>
    </row>
    <row r="1122" spans="1:4" x14ac:dyDescent="0.2">
      <c r="A1122" s="55">
        <v>1061</v>
      </c>
      <c r="B1122" s="1232">
        <f>'Expenditures 15-22'!K53</f>
        <v>703781</v>
      </c>
      <c r="C1122" s="14" t="s">
        <v>672</v>
      </c>
      <c r="D1122" s="14" t="str">
        <f t="shared" si="16"/>
        <v>Error?</v>
      </c>
    </row>
    <row r="1123" spans="1:4" x14ac:dyDescent="0.2">
      <c r="A1123" s="55">
        <v>1062</v>
      </c>
      <c r="B1123" s="1232">
        <f>'Expenditures 15-22'!K55</f>
        <v>745447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745447</v>
      </c>
      <c r="C1125" s="14" t="s">
        <v>672</v>
      </c>
      <c r="D1125" s="14" t="str">
        <f t="shared" si="16"/>
        <v>Error?</v>
      </c>
    </row>
    <row r="1126" spans="1:4" x14ac:dyDescent="0.2">
      <c r="A1126" s="55">
        <v>1065</v>
      </c>
      <c r="B1126" s="1232">
        <f>'Expenditures 15-22'!K59</f>
        <v>126862</v>
      </c>
      <c r="C1126" s="14" t="s">
        <v>672</v>
      </c>
      <c r="D1126" s="14" t="str">
        <f t="shared" si="16"/>
        <v>Error?</v>
      </c>
    </row>
    <row r="1127" spans="1:4" x14ac:dyDescent="0.2">
      <c r="A1127" s="55">
        <v>1066</v>
      </c>
      <c r="B1127" s="1232">
        <f>'Expenditures 15-22'!K60</f>
        <v>124922</v>
      </c>
      <c r="C1127" s="14" t="s">
        <v>672</v>
      </c>
      <c r="D1127" s="14" t="str">
        <f t="shared" si="16"/>
        <v>Error?</v>
      </c>
    </row>
    <row r="1128" spans="1:4" x14ac:dyDescent="0.2">
      <c r="A1128" s="55">
        <v>1067</v>
      </c>
      <c r="B1128" s="1232">
        <f>'Expenditures 15-22'!K61</f>
        <v>319235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402535</v>
      </c>
      <c r="C1130" s="14" t="s">
        <v>672</v>
      </c>
      <c r="D1130" s="14" t="str">
        <f t="shared" si="16"/>
        <v>Error?</v>
      </c>
    </row>
    <row r="1131" spans="1:4" x14ac:dyDescent="0.2">
      <c r="A1131" s="55">
        <v>1070</v>
      </c>
      <c r="B1131" s="1232">
        <f>'Expenditures 15-22'!K64</f>
        <v>4176</v>
      </c>
      <c r="C1131" s="14" t="s">
        <v>672</v>
      </c>
      <c r="D1131" s="14" t="str">
        <f t="shared" si="16"/>
        <v>Error?</v>
      </c>
    </row>
    <row r="1132" spans="1:4" x14ac:dyDescent="0.2">
      <c r="A1132" s="83">
        <v>1071</v>
      </c>
      <c r="D1132" s="14" t="str">
        <f t="shared" si="16"/>
        <v>OK</v>
      </c>
    </row>
    <row r="1133" spans="1:4" x14ac:dyDescent="0.2">
      <c r="A1133" s="55">
        <v>1072</v>
      </c>
      <c r="B1133" s="1232">
        <f>'Expenditures 15-22'!K65</f>
        <v>977730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1659</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379299</v>
      </c>
      <c r="C1139" s="14" t="s">
        <v>672</v>
      </c>
      <c r="D1139" s="14" t="str">
        <f t="shared" si="16"/>
        <v>Error?</v>
      </c>
    </row>
    <row r="1140" spans="1:4" x14ac:dyDescent="0.2">
      <c r="A1140" s="83">
        <v>1079</v>
      </c>
      <c r="D1140" s="14" t="str">
        <f t="shared" si="16"/>
        <v>OK</v>
      </c>
    </row>
    <row r="1141" spans="1:4" x14ac:dyDescent="0.2">
      <c r="A1141" s="55">
        <v>1080</v>
      </c>
      <c r="B1141" s="1232">
        <f>'Expenditures 15-22'!K72</f>
        <v>380958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4024183</v>
      </c>
      <c r="C1143" s="14" t="s">
        <v>672</v>
      </c>
      <c r="D1143" s="14" t="str">
        <f t="shared" si="16"/>
        <v>Error?</v>
      </c>
    </row>
    <row r="1144" spans="1:4" x14ac:dyDescent="0.2">
      <c r="A1144" s="55">
        <v>1083</v>
      </c>
      <c r="B1144" s="1232">
        <f>'Expenditures 15-22'!K75</f>
        <v>180438</v>
      </c>
      <c r="C1144" s="14" t="s">
        <v>672</v>
      </c>
      <c r="D1144" s="14" t="str">
        <f t="shared" si="16"/>
        <v>Error?</v>
      </c>
    </row>
    <row r="1145" spans="1:4" x14ac:dyDescent="0.2">
      <c r="A1145" s="55">
        <v>1084</v>
      </c>
      <c r="B1145" s="1232">
        <f>'Expenditures 15-22'!K102</f>
        <v>599771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11347588</v>
      </c>
      <c r="C1152" s="14" t="s">
        <v>672</v>
      </c>
      <c r="D1152" s="14" t="str">
        <f t="shared" si="17"/>
        <v>Error?</v>
      </c>
    </row>
    <row r="1153" spans="1:4" x14ac:dyDescent="0.2">
      <c r="A1153" s="55">
        <v>1092</v>
      </c>
      <c r="B1153" s="1232">
        <f>'Expenditures 15-22'!K115</f>
        <v>47170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478202</v>
      </c>
      <c r="D1221" s="14" t="str">
        <f t="shared" si="18"/>
        <v>Error?</v>
      </c>
    </row>
    <row r="1222" spans="1:4" x14ac:dyDescent="0.2">
      <c r="A1222" s="83">
        <v>1161</v>
      </c>
      <c r="D1222" s="14" t="str">
        <f t="shared" si="18"/>
        <v>OK</v>
      </c>
    </row>
    <row r="1223" spans="1:4" x14ac:dyDescent="0.2">
      <c r="A1223" s="55">
        <v>1162</v>
      </c>
      <c r="B1223" s="1232">
        <f>'Expenditures 15-22'!C127</f>
        <v>478202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478202</v>
      </c>
      <c r="C1225" s="14" t="s">
        <v>672</v>
      </c>
      <c r="D1225" s="14" t="str">
        <f t="shared" si="18"/>
        <v>Error?</v>
      </c>
    </row>
    <row r="1226" spans="1:4" x14ac:dyDescent="0.2">
      <c r="A1226" s="55">
        <v>1165</v>
      </c>
      <c r="B1226" s="1232">
        <f>'Expenditures 15-22'!C150</f>
        <v>478202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337904</v>
      </c>
      <c r="D1229" s="14" t="str">
        <f t="shared" si="18"/>
        <v>Error?</v>
      </c>
    </row>
    <row r="1230" spans="1:4" x14ac:dyDescent="0.2">
      <c r="A1230" s="83">
        <v>1169</v>
      </c>
      <c r="D1230" s="14" t="str">
        <f t="shared" si="18"/>
        <v>OK</v>
      </c>
    </row>
    <row r="1231" spans="1:4" x14ac:dyDescent="0.2">
      <c r="A1231" s="55">
        <v>1170</v>
      </c>
      <c r="B1231" s="1232">
        <f>'Expenditures 15-22'!D127</f>
        <v>337904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337904</v>
      </c>
      <c r="C1233" s="14" t="s">
        <v>672</v>
      </c>
      <c r="D1233" s="14" t="str">
        <f t="shared" si="18"/>
        <v>Error?</v>
      </c>
    </row>
    <row r="1234" spans="1:4" x14ac:dyDescent="0.2">
      <c r="A1234" s="55">
        <v>1173</v>
      </c>
      <c r="B1234" s="1232">
        <f>'Expenditures 15-22'!D150</f>
        <v>337904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34967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34967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34967</v>
      </c>
      <c r="C1258" s="14" t="s">
        <v>672</v>
      </c>
      <c r="D1258" s="14" t="str">
        <f t="shared" si="18"/>
        <v>Error?</v>
      </c>
    </row>
    <row r="1259" spans="1:4" x14ac:dyDescent="0.2">
      <c r="A1259" s="55">
        <v>1198</v>
      </c>
      <c r="B1259" s="1232">
        <f>'Expenditures 15-22'!G150</f>
        <v>34967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193089</v>
      </c>
      <c r="D1262" s="14" t="str">
        <f t="shared" si="18"/>
        <v>Error?</v>
      </c>
    </row>
    <row r="1263" spans="1:4" x14ac:dyDescent="0.2">
      <c r="A1263" s="83">
        <v>1202</v>
      </c>
      <c r="D1263" s="14" t="str">
        <f t="shared" si="18"/>
        <v>OK</v>
      </c>
    </row>
    <row r="1264" spans="1:4" x14ac:dyDescent="0.2">
      <c r="A1264" s="55">
        <v>1203</v>
      </c>
      <c r="B1264" s="1232">
        <f>'Expenditures 15-22'!H127</f>
        <v>193089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193089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193089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1044162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1044162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1044162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1044162</v>
      </c>
      <c r="C1288" s="14" t="s">
        <v>672</v>
      </c>
      <c r="D1288" s="14" t="str">
        <f t="shared" si="19"/>
        <v>Error?</v>
      </c>
    </row>
    <row r="1289" spans="1:4" x14ac:dyDescent="0.2">
      <c r="A1289" s="55">
        <v>1228</v>
      </c>
      <c r="B1289" s="1232">
        <f>'Expenditures 15-22'!K151</f>
        <v>20106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1562</v>
      </c>
      <c r="D1307" s="14" t="str">
        <f t="shared" si="19"/>
        <v>Error?</v>
      </c>
    </row>
    <row r="1308" spans="1:4" x14ac:dyDescent="0.2">
      <c r="A1308" s="55">
        <v>1247</v>
      </c>
      <c r="B1308" s="1232">
        <f>'Expenditures 15-22'!E166</f>
        <v>1562</v>
      </c>
      <c r="C1308" s="14" t="s">
        <v>672</v>
      </c>
      <c r="D1308" s="14" t="str">
        <f t="shared" si="19"/>
        <v>Error?</v>
      </c>
    </row>
    <row r="1309" spans="1:4" x14ac:dyDescent="0.2">
      <c r="A1309" s="55">
        <v>1248</v>
      </c>
      <c r="B1309" s="1232">
        <f>'Expenditures 15-22'!E168</f>
        <v>1562</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253931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1760000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2013931</v>
      </c>
      <c r="C1317" s="14" t="s">
        <v>672</v>
      </c>
      <c r="D1317" s="14" t="str">
        <f t="shared" si="19"/>
        <v>Error?</v>
      </c>
    </row>
    <row r="1318" spans="1:4" x14ac:dyDescent="0.2">
      <c r="A1318" s="55">
        <v>1257</v>
      </c>
      <c r="B1318" s="1232">
        <f>'Expenditures 15-22'!H168</f>
        <v>2013931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253931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1760000</v>
      </c>
      <c r="C1329" s="14" t="s">
        <v>672</v>
      </c>
      <c r="D1329" s="14" t="str">
        <f t="shared" si="19"/>
        <v>Error?</v>
      </c>
    </row>
    <row r="1330" spans="1:4" x14ac:dyDescent="0.2">
      <c r="A1330" s="55">
        <v>1269</v>
      </c>
      <c r="B1330" s="1232">
        <f>'Expenditures 15-22'!K165</f>
        <v>1562</v>
      </c>
      <c r="C1330" s="14" t="s">
        <v>672</v>
      </c>
      <c r="D1330" s="14" t="str">
        <f t="shared" si="19"/>
        <v>Error?</v>
      </c>
    </row>
    <row r="1331" spans="1:4" x14ac:dyDescent="0.2">
      <c r="A1331" s="55">
        <v>1270</v>
      </c>
      <c r="B1331" s="1232">
        <f>'Expenditures 15-22'!K166</f>
        <v>2015493</v>
      </c>
      <c r="C1331" s="14" t="s">
        <v>672</v>
      </c>
      <c r="D1331" s="14" t="str">
        <f t="shared" si="19"/>
        <v>Error?</v>
      </c>
    </row>
    <row r="1332" spans="1:4" x14ac:dyDescent="0.2">
      <c r="A1332" s="55">
        <v>1271</v>
      </c>
      <c r="B1332" s="1232">
        <f>'Expenditures 15-22'!K168</f>
        <v>2015493</v>
      </c>
      <c r="C1332" s="14" t="s">
        <v>672</v>
      </c>
      <c r="D1332" s="14" t="str">
        <f t="shared" si="19"/>
        <v>Error?</v>
      </c>
    </row>
    <row r="1333" spans="1:4" x14ac:dyDescent="0.2">
      <c r="A1333" s="55">
        <v>1272</v>
      </c>
      <c r="B1333" s="1232">
        <f>'Expenditures 15-22'!K169</f>
        <v>51882</v>
      </c>
      <c r="C1333" s="14" t="s">
        <v>672</v>
      </c>
      <c r="D1333" s="14" t="str">
        <f t="shared" si="19"/>
        <v>Error?</v>
      </c>
    </row>
    <row r="1334" spans="1:4" x14ac:dyDescent="0.2">
      <c r="A1334" s="83">
        <v>1273</v>
      </c>
      <c r="D1334" s="14" t="str">
        <f t="shared" si="19"/>
        <v>OK</v>
      </c>
    </row>
    <row r="1335" spans="1:4" x14ac:dyDescent="0.2">
      <c r="A1335" s="55">
        <v>1274</v>
      </c>
      <c r="B1335" s="1232">
        <f>'Expenditures 15-22'!C176</f>
        <v>13953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13953</v>
      </c>
      <c r="C1339" s="14" t="s">
        <v>672</v>
      </c>
      <c r="D1339" s="14" t="str">
        <f t="shared" si="19"/>
        <v>Error?</v>
      </c>
    </row>
    <row r="1340" spans="1:4" x14ac:dyDescent="0.2">
      <c r="A1340" s="55">
        <v>1279</v>
      </c>
      <c r="B1340" s="1232">
        <f>'Expenditures 15-22'!C204</f>
        <v>13953</v>
      </c>
      <c r="C1340" s="14" t="s">
        <v>672</v>
      </c>
      <c r="D1340" s="14" t="str">
        <f t="shared" si="19"/>
        <v>Error?</v>
      </c>
    </row>
    <row r="1341" spans="1:4" x14ac:dyDescent="0.2">
      <c r="A1341" s="55">
        <v>1280</v>
      </c>
      <c r="B1341" s="1232">
        <f>'Expenditures 15-22'!D176</f>
        <v>4739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4739</v>
      </c>
      <c r="C1345" s="14" t="s">
        <v>672</v>
      </c>
      <c r="D1345" s="14" t="str">
        <f t="shared" si="20"/>
        <v>Error?</v>
      </c>
    </row>
    <row r="1346" spans="1:4" x14ac:dyDescent="0.2">
      <c r="A1346" s="55">
        <v>1285</v>
      </c>
      <c r="B1346" s="1232">
        <f>'Expenditures 15-22'!D204</f>
        <v>4739</v>
      </c>
      <c r="C1346" s="14" t="s">
        <v>672</v>
      </c>
      <c r="D1346" s="14" t="str">
        <f t="shared" si="20"/>
        <v>Error?</v>
      </c>
    </row>
    <row r="1347" spans="1:4" x14ac:dyDescent="0.2">
      <c r="A1347" s="55">
        <v>1286</v>
      </c>
      <c r="B1347" s="1232">
        <f>'Expenditures 15-22'!E176</f>
        <v>594692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594692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594692</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613384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613384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613384</v>
      </c>
      <c r="C1388" s="14" t="s">
        <v>672</v>
      </c>
      <c r="D1388" s="14" t="str">
        <f t="shared" si="20"/>
        <v>Error?</v>
      </c>
    </row>
    <row r="1389" spans="1:4" x14ac:dyDescent="0.2">
      <c r="A1389" s="55">
        <v>1328</v>
      </c>
      <c r="B1389" s="1232">
        <f>'Expenditures 15-22'!K205</f>
        <v>-8235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1913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1202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117761</v>
      </c>
      <c r="C1410" s="14" t="s">
        <v>672</v>
      </c>
      <c r="D1410" s="14" t="str">
        <f t="shared" si="21"/>
        <v>Error?</v>
      </c>
    </row>
    <row r="1411" spans="1:4" x14ac:dyDescent="0.2">
      <c r="A1411" s="55">
        <v>1350</v>
      </c>
      <c r="B1411" s="1232">
        <f>'Expenditures 15-22'!D226</f>
        <v>1931</v>
      </c>
      <c r="D1411" s="14" t="str">
        <f t="shared" si="21"/>
        <v>Error?</v>
      </c>
    </row>
    <row r="1412" spans="1:4" x14ac:dyDescent="0.2">
      <c r="A1412" s="55">
        <v>1351</v>
      </c>
      <c r="B1412" s="1232">
        <f>'Expenditures 15-22'!D227</f>
        <v>609</v>
      </c>
      <c r="D1412" s="14" t="str">
        <f t="shared" si="21"/>
        <v>Error?</v>
      </c>
    </row>
    <row r="1413" spans="1:4" x14ac:dyDescent="0.2">
      <c r="A1413" s="55">
        <v>1352</v>
      </c>
      <c r="B1413" s="1232">
        <f>'Expenditures 15-22'!D228</f>
        <v>25948</v>
      </c>
      <c r="D1413" s="14" t="str">
        <f t="shared" si="21"/>
        <v>Error?</v>
      </c>
    </row>
    <row r="1414" spans="1:4" x14ac:dyDescent="0.2">
      <c r="A1414" s="55">
        <v>1353</v>
      </c>
      <c r="B1414" s="1232">
        <f>'Expenditures 15-22'!D229</f>
        <v>1788</v>
      </c>
      <c r="D1414" s="14" t="str">
        <f t="shared" si="21"/>
        <v>Error?</v>
      </c>
    </row>
    <row r="1415" spans="1:4" x14ac:dyDescent="0.2">
      <c r="A1415" s="55">
        <v>1354</v>
      </c>
      <c r="B1415" s="1232">
        <f>'Expenditures 15-22'!D230</f>
        <v>9279</v>
      </c>
      <c r="D1415" s="14" t="str">
        <f t="shared" si="21"/>
        <v>Error?</v>
      </c>
    </row>
    <row r="1416" spans="1:4" x14ac:dyDescent="0.2">
      <c r="A1416" s="55">
        <v>1355</v>
      </c>
      <c r="B1416" s="1232">
        <f>'Expenditures 15-22'!D231</f>
        <v>10137</v>
      </c>
      <c r="D1416" s="14" t="str">
        <f t="shared" si="21"/>
        <v>Error?</v>
      </c>
    </row>
    <row r="1417" spans="1:4" x14ac:dyDescent="0.2">
      <c r="A1417" s="55">
        <v>1356</v>
      </c>
      <c r="B1417" s="1232">
        <f>'Expenditures 15-22'!D232</f>
        <v>49692</v>
      </c>
      <c r="C1417" s="14" t="s">
        <v>672</v>
      </c>
      <c r="D1417" s="14" t="str">
        <f t="shared" si="21"/>
        <v>Error?</v>
      </c>
    </row>
    <row r="1418" spans="1:4" x14ac:dyDescent="0.2">
      <c r="A1418" s="55">
        <v>1357</v>
      </c>
      <c r="B1418" s="1232">
        <f>'Expenditures 15-22'!D234</f>
        <v>379</v>
      </c>
      <c r="D1418" s="14" t="str">
        <f t="shared" si="21"/>
        <v>Error?</v>
      </c>
    </row>
    <row r="1419" spans="1:4" x14ac:dyDescent="0.2">
      <c r="A1419" s="55">
        <v>1358</v>
      </c>
      <c r="B1419" s="1232">
        <f>'Expenditures 15-22'!D235</f>
        <v>5114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5493</v>
      </c>
      <c r="C1421" s="14" t="s">
        <v>672</v>
      </c>
      <c r="D1421" s="14" t="str">
        <f t="shared" si="21"/>
        <v>Error?</v>
      </c>
    </row>
    <row r="1422" spans="1:4" x14ac:dyDescent="0.2">
      <c r="A1422" s="55">
        <v>1361</v>
      </c>
      <c r="B1422" s="1232">
        <f>'Expenditures 15-22'!D239</f>
        <v>7885</v>
      </c>
      <c r="D1422" s="14" t="str">
        <f t="shared" si="21"/>
        <v>Error?</v>
      </c>
    </row>
    <row r="1423" spans="1:4" x14ac:dyDescent="0.2">
      <c r="A1423" s="55">
        <v>1362</v>
      </c>
      <c r="B1423" s="1232">
        <f>'Expenditures 15-22'!D240</f>
        <v>3608</v>
      </c>
      <c r="D1423" s="14" t="str">
        <f t="shared" si="21"/>
        <v>Error?</v>
      </c>
    </row>
    <row r="1424" spans="1:4" x14ac:dyDescent="0.2">
      <c r="A1424" s="55">
        <v>1363</v>
      </c>
      <c r="B1424" s="1232">
        <f>'Expenditures 15-22'!D251</f>
        <v>19896</v>
      </c>
      <c r="C1424" s="14" t="s">
        <v>672</v>
      </c>
      <c r="D1424" s="14" t="str">
        <f t="shared" si="21"/>
        <v>Error?</v>
      </c>
    </row>
    <row r="1425" spans="1:4" x14ac:dyDescent="0.2">
      <c r="A1425" s="55">
        <v>1364</v>
      </c>
      <c r="B1425" s="1232">
        <f>'Expenditures 15-22'!D253</f>
        <v>29731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29731</v>
      </c>
      <c r="C1427" s="14" t="s">
        <v>672</v>
      </c>
      <c r="D1427" s="14" t="str">
        <f t="shared" si="21"/>
        <v>Error?</v>
      </c>
    </row>
    <row r="1428" spans="1:4" x14ac:dyDescent="0.2">
      <c r="A1428" s="55">
        <v>1367</v>
      </c>
      <c r="B1428" s="1232">
        <f>'Expenditures 15-22'!D257</f>
        <v>1520</v>
      </c>
      <c r="D1428" s="14" t="str">
        <f t="shared" si="21"/>
        <v>Error?</v>
      </c>
    </row>
    <row r="1429" spans="1:4" x14ac:dyDescent="0.2">
      <c r="A1429" s="55">
        <v>1368</v>
      </c>
      <c r="B1429" s="1232">
        <f>'Expenditures 15-22'!D258</f>
        <v>16877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52071</v>
      </c>
      <c r="D1431" s="14" t="str">
        <f t="shared" si="21"/>
        <v>Error?</v>
      </c>
    </row>
    <row r="1432" spans="1:4" x14ac:dyDescent="0.2">
      <c r="A1432" s="55">
        <v>1371</v>
      </c>
      <c r="B1432" s="1232">
        <f>'Expenditures 15-22'!D261</f>
        <v>2547</v>
      </c>
      <c r="D1432" s="14" t="str">
        <f t="shared" si="21"/>
        <v>Error?</v>
      </c>
    </row>
    <row r="1433" spans="1:4" x14ac:dyDescent="0.2">
      <c r="A1433" s="55">
        <v>1372</v>
      </c>
      <c r="B1433" s="1232">
        <f>'Expenditures 15-22'!D262</f>
        <v>2547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75562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28896</v>
      </c>
      <c r="D1442" s="14" t="str">
        <f t="shared" si="21"/>
        <v>Error?</v>
      </c>
    </row>
    <row r="1443" spans="1:4" x14ac:dyDescent="0.2">
      <c r="A1443" s="83">
        <v>1382</v>
      </c>
      <c r="D1443" s="14" t="str">
        <f t="shared" si="21"/>
        <v>OK</v>
      </c>
    </row>
    <row r="1444" spans="1:4" x14ac:dyDescent="0.2">
      <c r="A1444" s="55">
        <v>1383</v>
      </c>
      <c r="B1444" s="1232">
        <f>'Expenditures 15-22'!D271</f>
        <v>28896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209270</v>
      </c>
      <c r="C1446" s="14" t="s">
        <v>672</v>
      </c>
      <c r="D1446" s="14" t="str">
        <f t="shared" si="21"/>
        <v>Error?</v>
      </c>
    </row>
    <row r="1447" spans="1:4" x14ac:dyDescent="0.2">
      <c r="A1447" s="55">
        <v>1386</v>
      </c>
      <c r="B1447" s="1232">
        <f>'Expenditures 15-22'!D274</f>
        <v>20899</v>
      </c>
      <c r="D1447" s="14" t="str">
        <f t="shared" si="21"/>
        <v>Error?</v>
      </c>
    </row>
    <row r="1448" spans="1:4" x14ac:dyDescent="0.2">
      <c r="A1448" s="55">
        <v>1387</v>
      </c>
      <c r="B1448" s="1232">
        <f>'Expenditures 15-22'!D288</f>
        <v>347930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1913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1202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117761</v>
      </c>
      <c r="C1474" s="14" t="s">
        <v>672</v>
      </c>
      <c r="D1474" s="14" t="str">
        <f t="shared" si="22"/>
        <v>Error?</v>
      </c>
    </row>
    <row r="1475" spans="1:4" x14ac:dyDescent="0.2">
      <c r="A1475" s="55">
        <v>1414</v>
      </c>
      <c r="B1475" s="1232">
        <f>'Expenditures 15-22'!K226</f>
        <v>1931</v>
      </c>
      <c r="C1475" s="14" t="s">
        <v>672</v>
      </c>
      <c r="D1475" s="14" t="str">
        <f t="shared" si="22"/>
        <v>Error?</v>
      </c>
    </row>
    <row r="1476" spans="1:4" x14ac:dyDescent="0.2">
      <c r="A1476" s="55">
        <v>1415</v>
      </c>
      <c r="B1476" s="1232">
        <f>'Expenditures 15-22'!K227</f>
        <v>609</v>
      </c>
      <c r="C1476" s="14" t="s">
        <v>672</v>
      </c>
      <c r="D1476" s="14" t="str">
        <f t="shared" si="22"/>
        <v>Error?</v>
      </c>
    </row>
    <row r="1477" spans="1:4" x14ac:dyDescent="0.2">
      <c r="A1477" s="55">
        <v>1416</v>
      </c>
      <c r="B1477" s="1232">
        <f>'Expenditures 15-22'!K228</f>
        <v>25948</v>
      </c>
      <c r="C1477" s="14" t="s">
        <v>672</v>
      </c>
      <c r="D1477" s="14" t="str">
        <f t="shared" si="22"/>
        <v>Error?</v>
      </c>
    </row>
    <row r="1478" spans="1:4" x14ac:dyDescent="0.2">
      <c r="A1478" s="55">
        <v>1417</v>
      </c>
      <c r="B1478" s="1232">
        <f>'Expenditures 15-22'!K229</f>
        <v>1788</v>
      </c>
      <c r="C1478" s="14" t="s">
        <v>672</v>
      </c>
      <c r="D1478" s="14" t="str">
        <f t="shared" si="22"/>
        <v>Error?</v>
      </c>
    </row>
    <row r="1479" spans="1:4" x14ac:dyDescent="0.2">
      <c r="A1479" s="55">
        <v>1418</v>
      </c>
      <c r="B1479" s="1232">
        <f>'Expenditures 15-22'!K230</f>
        <v>9279</v>
      </c>
      <c r="C1479" s="14" t="s">
        <v>672</v>
      </c>
      <c r="D1479" s="14" t="str">
        <f t="shared" si="22"/>
        <v>Error?</v>
      </c>
    </row>
    <row r="1480" spans="1:4" x14ac:dyDescent="0.2">
      <c r="A1480" s="55">
        <v>1419</v>
      </c>
      <c r="B1480" s="1232">
        <f>'Expenditures 15-22'!K231</f>
        <v>10137</v>
      </c>
      <c r="C1480" s="14" t="s">
        <v>672</v>
      </c>
      <c r="D1480" s="14" t="str">
        <f t="shared" si="22"/>
        <v>Error?</v>
      </c>
    </row>
    <row r="1481" spans="1:4" x14ac:dyDescent="0.2">
      <c r="A1481" s="55">
        <v>1420</v>
      </c>
      <c r="B1481" s="1232">
        <f>'Expenditures 15-22'!K232</f>
        <v>49692</v>
      </c>
      <c r="C1481" s="14" t="s">
        <v>672</v>
      </c>
      <c r="D1481" s="14" t="str">
        <f t="shared" si="22"/>
        <v>Error?</v>
      </c>
    </row>
    <row r="1482" spans="1:4" x14ac:dyDescent="0.2">
      <c r="A1482" s="55">
        <v>1421</v>
      </c>
      <c r="B1482" s="1232">
        <f>'Expenditures 15-22'!K234</f>
        <v>379</v>
      </c>
      <c r="C1482" s="14" t="s">
        <v>672</v>
      </c>
      <c r="D1482" s="14" t="str">
        <f t="shared" si="22"/>
        <v>Error?</v>
      </c>
    </row>
    <row r="1483" spans="1:4" x14ac:dyDescent="0.2">
      <c r="A1483" s="55">
        <v>1422</v>
      </c>
      <c r="B1483" s="1232">
        <f>'Expenditures 15-22'!K235</f>
        <v>5114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5493</v>
      </c>
      <c r="C1485" s="14" t="s">
        <v>672</v>
      </c>
      <c r="D1485" s="14" t="str">
        <f t="shared" si="22"/>
        <v>Error?</v>
      </c>
    </row>
    <row r="1486" spans="1:4" x14ac:dyDescent="0.2">
      <c r="A1486" s="55">
        <v>1425</v>
      </c>
      <c r="B1486" s="1232">
        <f>'Expenditures 15-22'!K239</f>
        <v>7885</v>
      </c>
      <c r="C1486" s="14" t="s">
        <v>672</v>
      </c>
      <c r="D1486" s="14" t="str">
        <f t="shared" si="22"/>
        <v>Error?</v>
      </c>
    </row>
    <row r="1487" spans="1:4" x14ac:dyDescent="0.2">
      <c r="A1487" s="55">
        <v>1426</v>
      </c>
      <c r="B1487" s="1232">
        <f>'Expenditures 15-22'!K240</f>
        <v>3608</v>
      </c>
      <c r="C1487" s="14" t="s">
        <v>672</v>
      </c>
      <c r="D1487" s="14" t="str">
        <f t="shared" si="22"/>
        <v>Error?</v>
      </c>
    </row>
    <row r="1488" spans="1:4" x14ac:dyDescent="0.2">
      <c r="A1488" s="55">
        <v>1427</v>
      </c>
      <c r="B1488" s="1232">
        <f>'Expenditures 15-22'!K251</f>
        <v>19896</v>
      </c>
      <c r="C1488" s="14" t="s">
        <v>672</v>
      </c>
      <c r="D1488" s="14" t="str">
        <f t="shared" si="22"/>
        <v>Error?</v>
      </c>
    </row>
    <row r="1489" spans="1:4" x14ac:dyDescent="0.2">
      <c r="A1489" s="55">
        <v>1428</v>
      </c>
      <c r="B1489" s="1232">
        <f>'Expenditures 15-22'!K253</f>
        <v>29731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29731</v>
      </c>
      <c r="C1491" s="14" t="s">
        <v>672</v>
      </c>
      <c r="D1491" s="14" t="str">
        <f t="shared" si="22"/>
        <v>Error?</v>
      </c>
    </row>
    <row r="1492" spans="1:4" x14ac:dyDescent="0.2">
      <c r="A1492" s="55">
        <v>1431</v>
      </c>
      <c r="B1492" s="1232">
        <f>'Expenditures 15-22'!K257</f>
        <v>1520</v>
      </c>
      <c r="C1492" s="14" t="s">
        <v>672</v>
      </c>
      <c r="D1492" s="14" t="str">
        <f t="shared" si="22"/>
        <v>Error?</v>
      </c>
    </row>
    <row r="1493" spans="1:4" x14ac:dyDescent="0.2">
      <c r="A1493" s="55">
        <v>1432</v>
      </c>
      <c r="B1493" s="1232">
        <f>'Expenditures 15-22'!K258</f>
        <v>16877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52071</v>
      </c>
      <c r="C1495" s="14" t="s">
        <v>672</v>
      </c>
      <c r="D1495" s="14" t="str">
        <f t="shared" si="22"/>
        <v>Error?</v>
      </c>
    </row>
    <row r="1496" spans="1:4" x14ac:dyDescent="0.2">
      <c r="A1496" s="55">
        <v>1435</v>
      </c>
      <c r="B1496" s="1232">
        <f>'Expenditures 15-22'!K261</f>
        <v>2547</v>
      </c>
      <c r="C1496" s="14" t="s">
        <v>672</v>
      </c>
      <c r="D1496" s="14" t="str">
        <f t="shared" si="22"/>
        <v>Error?</v>
      </c>
    </row>
    <row r="1497" spans="1:4" x14ac:dyDescent="0.2">
      <c r="A1497" s="55">
        <v>1436</v>
      </c>
      <c r="B1497" s="1232">
        <f>'Expenditures 15-22'!K262</f>
        <v>2547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75562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28896</v>
      </c>
      <c r="C1506" s="14" t="s">
        <v>672</v>
      </c>
      <c r="D1506" s="14" t="str">
        <f t="shared" si="22"/>
        <v>Error?</v>
      </c>
    </row>
    <row r="1507" spans="1:4" x14ac:dyDescent="0.2">
      <c r="A1507" s="83">
        <v>1446</v>
      </c>
      <c r="D1507" s="14" t="str">
        <f t="shared" si="22"/>
        <v>OK</v>
      </c>
    </row>
    <row r="1508" spans="1:4" x14ac:dyDescent="0.2">
      <c r="A1508" s="55">
        <v>1447</v>
      </c>
      <c r="B1508" s="1232">
        <f>'Expenditures 15-22'!K271</f>
        <v>28896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209270</v>
      </c>
      <c r="C1510" s="14" t="s">
        <v>672</v>
      </c>
      <c r="D1510" s="14" t="str">
        <f t="shared" si="22"/>
        <v>Error?</v>
      </c>
    </row>
    <row r="1511" spans="1:4" x14ac:dyDescent="0.2">
      <c r="A1511" s="55">
        <v>1450</v>
      </c>
      <c r="B1511" s="1232">
        <f>'Expenditures 15-22'!K274</f>
        <v>20899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347930</v>
      </c>
      <c r="C1517" s="14" t="s">
        <v>672</v>
      </c>
      <c r="D1517" s="14" t="str">
        <f t="shared" si="22"/>
        <v>Error?</v>
      </c>
    </row>
    <row r="1518" spans="1:4" x14ac:dyDescent="0.2">
      <c r="A1518" s="55">
        <v>1457</v>
      </c>
      <c r="B1518" s="1232">
        <f>'Expenditures 15-22'!K289</f>
        <v>145053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461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902499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1499669</v>
      </c>
      <c r="C1630" s="14" t="s">
        <v>672</v>
      </c>
      <c r="D1630" s="14" t="str">
        <f t="shared" si="24"/>
        <v>Error?</v>
      </c>
    </row>
    <row r="1631" spans="1:4" x14ac:dyDescent="0.2">
      <c r="A1631" s="55">
        <v>1570</v>
      </c>
      <c r="B1631" s="1232">
        <f>'Acct Summary 7-8'!D79</f>
        <v>293885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313991</v>
      </c>
      <c r="C1644" s="14" t="s">
        <v>672</v>
      </c>
      <c r="D1644" s="14" t="str">
        <f t="shared" si="24"/>
        <v>Error?</v>
      </c>
    </row>
    <row r="1645" spans="1:4" x14ac:dyDescent="0.2">
      <c r="A1645" s="55">
        <v>1584</v>
      </c>
      <c r="B1645" s="1232">
        <f>'Acct Summary 7-8'!E79</f>
        <v>1384250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1436132</v>
      </c>
      <c r="C1658" s="14" t="s">
        <v>672</v>
      </c>
      <c r="D1658" s="14" t="str">
        <f t="shared" si="24"/>
        <v>Error?</v>
      </c>
    </row>
    <row r="1659" spans="1:4" x14ac:dyDescent="0.2">
      <c r="A1659" s="55">
        <v>1598</v>
      </c>
      <c r="B1659" s="1232">
        <f>'Acct Summary 7-8'!F79</f>
        <v>526520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518285</v>
      </c>
      <c r="C1672" s="14" t="s">
        <v>672</v>
      </c>
      <c r="D1672" s="14" t="str">
        <f t="shared" si="25"/>
        <v>Error?</v>
      </c>
    </row>
    <row r="1673" spans="1:4" x14ac:dyDescent="0.2">
      <c r="A1673" s="55">
        <v>1612</v>
      </c>
      <c r="B1673" s="1232">
        <f>'Acct Summary 7-8'!G79</f>
        <v>124993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270046</v>
      </c>
      <c r="C1686" s="14" t="s">
        <v>672</v>
      </c>
      <c r="D1686" s="14" t="str">
        <f t="shared" si="25"/>
        <v>Error?</v>
      </c>
    </row>
    <row r="1687" spans="1:4" x14ac:dyDescent="0.2">
      <c r="A1687" s="55">
        <v>1626</v>
      </c>
      <c r="B1687" s="1232">
        <f>'Acct Summary 7-8'!H79</f>
        <v>121889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122350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5692477</v>
      </c>
      <c r="C1744" s="14" t="s">
        <v>672</v>
      </c>
      <c r="D1744" s="14" t="str">
        <f t="shared" si="26"/>
        <v>Error?</v>
      </c>
    </row>
    <row r="1745" spans="1:5" x14ac:dyDescent="0.2">
      <c r="A1745" s="55">
        <v>1684</v>
      </c>
      <c r="B1745" s="1232">
        <f>'Tax Sched 24'!B5</f>
        <v>872038</v>
      </c>
      <c r="C1745" s="14" t="s">
        <v>672</v>
      </c>
      <c r="D1745" s="14" t="str">
        <f t="shared" si="26"/>
        <v>Error?</v>
      </c>
    </row>
    <row r="1746" spans="1:5" x14ac:dyDescent="0.2">
      <c r="A1746" s="55">
        <v>1685</v>
      </c>
      <c r="B1746" s="1232">
        <f>'Tax Sched 24'!B6</f>
        <v>2062537</v>
      </c>
      <c r="C1746" s="14" t="s">
        <v>672</v>
      </c>
      <c r="D1746" s="14" t="str">
        <f t="shared" si="26"/>
        <v>Error?</v>
      </c>
    </row>
    <row r="1747" spans="1:5" x14ac:dyDescent="0.2">
      <c r="A1747" s="55">
        <v>1686</v>
      </c>
      <c r="B1747" s="1232">
        <f>'Tax Sched 24'!B7</f>
        <v>309489</v>
      </c>
      <c r="C1747" s="14" t="s">
        <v>672</v>
      </c>
      <c r="D1747" s="14" t="str">
        <f t="shared" si="26"/>
        <v>Error?</v>
      </c>
    </row>
    <row r="1748" spans="1:5" x14ac:dyDescent="0.2">
      <c r="A1748" s="55">
        <v>1687</v>
      </c>
      <c r="B1748" s="1232">
        <f>'Tax Sched 24'!B8</f>
        <v>257990</v>
      </c>
      <c r="C1748" s="14" t="s">
        <v>672</v>
      </c>
      <c r="D1748" s="14" t="str">
        <f t="shared" si="26"/>
        <v>Error?</v>
      </c>
    </row>
    <row r="1749" spans="1:5" x14ac:dyDescent="0.2">
      <c r="A1749" s="55">
        <v>1688</v>
      </c>
      <c r="B1749" s="1232">
        <f>'Tax Sched 24'!B10</f>
        <v>3249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131227</v>
      </c>
      <c r="C1752" s="14" t="s">
        <v>672</v>
      </c>
      <c r="D1752" s="14" t="str">
        <f t="shared" si="26"/>
        <v>Error?</v>
      </c>
    </row>
    <row r="1753" spans="1:5" x14ac:dyDescent="0.2">
      <c r="A1753" s="55">
        <v>1692</v>
      </c>
      <c r="B1753" s="1232">
        <f>'Tax Sched 24'!B12</f>
        <v>1795</v>
      </c>
      <c r="C1753" s="14" t="s">
        <v>672</v>
      </c>
      <c r="D1753" s="14" t="str">
        <f t="shared" si="26"/>
        <v>Error?</v>
      </c>
    </row>
    <row r="1754" spans="1:5" x14ac:dyDescent="0.2">
      <c r="A1754" s="55">
        <v>1693</v>
      </c>
      <c r="B1754" s="1232">
        <f>'Tax Sched 24'!B14</f>
        <v>1795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9566914</v>
      </c>
      <c r="C1759" s="14" t="s">
        <v>672</v>
      </c>
      <c r="D1759" s="14" t="str">
        <f t="shared" si="26"/>
        <v>Error?</v>
      </c>
    </row>
    <row r="1760" spans="1:5" x14ac:dyDescent="0.2">
      <c r="A1760" s="55">
        <v>1699</v>
      </c>
      <c r="B1760" s="1232">
        <f>'Tax Sched 24'!D4</f>
        <v>2784008</v>
      </c>
      <c r="C1760" s="14" t="s">
        <v>672</v>
      </c>
      <c r="D1760" s="14" t="str">
        <f t="shared" si="26"/>
        <v>Error?</v>
      </c>
    </row>
    <row r="1761" spans="1:5" x14ac:dyDescent="0.2">
      <c r="A1761" s="55">
        <v>1700</v>
      </c>
      <c r="B1761" s="1232">
        <f>'Tax Sched 24'!D5</f>
        <v>431462</v>
      </c>
      <c r="C1761" s="14" t="s">
        <v>672</v>
      </c>
      <c r="D1761" s="14" t="str">
        <f t="shared" si="26"/>
        <v>Error?</v>
      </c>
    </row>
    <row r="1762" spans="1:5" s="80" customFormat="1" x14ac:dyDescent="0.2">
      <c r="A1762" s="55">
        <v>1701</v>
      </c>
      <c r="B1762" s="1232">
        <f>'Tax Sched 24'!D6</f>
        <v>1016232</v>
      </c>
      <c r="C1762" s="14" t="s">
        <v>672</v>
      </c>
      <c r="D1762" s="14" t="str">
        <f t="shared" si="26"/>
        <v>Error?</v>
      </c>
      <c r="E1762" s="81"/>
    </row>
    <row r="1763" spans="1:5" x14ac:dyDescent="0.2">
      <c r="A1763" s="55">
        <v>1702</v>
      </c>
      <c r="B1763" s="1232">
        <f>'Tax Sched 24'!D7</f>
        <v>153174</v>
      </c>
      <c r="C1763" s="14" t="s">
        <v>672</v>
      </c>
      <c r="D1763" s="14" t="str">
        <f t="shared" si="26"/>
        <v>Error?</v>
      </c>
    </row>
    <row r="1764" spans="1:5" x14ac:dyDescent="0.2">
      <c r="A1764" s="55">
        <v>1703</v>
      </c>
      <c r="B1764" s="1232">
        <f>'Tax Sched 24'!D8</f>
        <v>127709</v>
      </c>
      <c r="C1764" s="14" t="s">
        <v>672</v>
      </c>
      <c r="D1764" s="14" t="str">
        <f t="shared" si="26"/>
        <v>Error?</v>
      </c>
    </row>
    <row r="1765" spans="1:5" x14ac:dyDescent="0.2">
      <c r="A1765" s="55">
        <v>1704</v>
      </c>
      <c r="B1765" s="1232">
        <f>'Tax Sched 24'!D10</f>
        <v>913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64918</v>
      </c>
      <c r="C1768" s="14" t="s">
        <v>672</v>
      </c>
      <c r="D1768" s="14" t="str">
        <f t="shared" si="26"/>
        <v>Error?</v>
      </c>
    </row>
    <row r="1769" spans="1:5" x14ac:dyDescent="0.2">
      <c r="A1769" s="55">
        <v>1708</v>
      </c>
      <c r="B1769" s="1232">
        <f>'Tax Sched 24'!D12</f>
        <v>905</v>
      </c>
      <c r="C1769" s="14" t="s">
        <v>672</v>
      </c>
      <c r="D1769" s="14" t="str">
        <f t="shared" si="26"/>
        <v>Error?</v>
      </c>
    </row>
    <row r="1770" spans="1:5" x14ac:dyDescent="0.2">
      <c r="A1770" s="55">
        <v>1709</v>
      </c>
      <c r="B1770" s="1232">
        <f>'Tax Sched 24'!D14</f>
        <v>905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4696166</v>
      </c>
      <c r="C1775" s="14" t="s">
        <v>672</v>
      </c>
      <c r="D1775" s="14" t="str">
        <f t="shared" si="26"/>
        <v>Error?</v>
      </c>
    </row>
    <row r="1776" spans="1:5" x14ac:dyDescent="0.2">
      <c r="A1776" s="55">
        <v>1715</v>
      </c>
      <c r="B1776" s="1232">
        <f>'Tax Sched 24'!C4</f>
        <v>2908469</v>
      </c>
      <c r="D1776" s="14" t="str">
        <f t="shared" si="26"/>
        <v>Error?</v>
      </c>
    </row>
    <row r="1777" spans="1:4" x14ac:dyDescent="0.2">
      <c r="A1777" s="55">
        <v>1716</v>
      </c>
      <c r="B1777" s="1232">
        <f>'Tax Sched 24'!C5</f>
        <v>440576</v>
      </c>
      <c r="D1777" s="14" t="str">
        <f t="shared" si="26"/>
        <v>Error?</v>
      </c>
    </row>
    <row r="1778" spans="1:4" x14ac:dyDescent="0.2">
      <c r="A1778" s="55">
        <v>1717</v>
      </c>
      <c r="B1778" s="1232">
        <f>'Tax Sched 24'!C6</f>
        <v>1046305</v>
      </c>
      <c r="D1778" s="14" t="str">
        <f t="shared" si="26"/>
        <v>Error?</v>
      </c>
    </row>
    <row r="1779" spans="1:4" x14ac:dyDescent="0.2">
      <c r="A1779" s="55">
        <v>1718</v>
      </c>
      <c r="B1779" s="1232">
        <f>'Tax Sched 24'!C7</f>
        <v>156315</v>
      </c>
      <c r="D1779" s="14" t="str">
        <f t="shared" si="26"/>
        <v>Error?</v>
      </c>
    </row>
    <row r="1780" spans="1:4" x14ac:dyDescent="0.2">
      <c r="A1780" s="55">
        <v>1719</v>
      </c>
      <c r="B1780" s="1232">
        <f>'Tax Sched 24'!C8</f>
        <v>130281</v>
      </c>
      <c r="D1780" s="14" t="str">
        <f t="shared" si="26"/>
        <v>Error?</v>
      </c>
    </row>
    <row r="1781" spans="1:4" x14ac:dyDescent="0.2">
      <c r="A1781" s="55">
        <v>1720</v>
      </c>
      <c r="B1781" s="1232">
        <f>'Tax Sched 24'!C10</f>
        <v>2336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66309</v>
      </c>
      <c r="D1784" s="14" t="str">
        <f t="shared" si="26"/>
        <v>Error?</v>
      </c>
    </row>
    <row r="1785" spans="1:4" x14ac:dyDescent="0.2">
      <c r="A1785" s="55">
        <v>1724</v>
      </c>
      <c r="B1785" s="1232">
        <f>'Tax Sched 24'!C12</f>
        <v>890</v>
      </c>
      <c r="D1785" s="14" t="str">
        <f t="shared" si="26"/>
        <v>Error?</v>
      </c>
    </row>
    <row r="1786" spans="1:4" x14ac:dyDescent="0.2">
      <c r="A1786" s="55">
        <v>1725</v>
      </c>
      <c r="B1786" s="1232">
        <f>'Tax Sched 24'!C14</f>
        <v>890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4870748</v>
      </c>
      <c r="C1791" s="14" t="s">
        <v>672</v>
      </c>
      <c r="D1791" s="14" t="str">
        <f t="shared" ref="D1791:D1854" si="27">IF(ISBLANK(B1791),"OK",IF(A1791-B1791=0,"OK","Error?"))</f>
        <v>Error?</v>
      </c>
    </row>
    <row r="1792" spans="1:4" x14ac:dyDescent="0.2">
      <c r="A1792" s="55">
        <v>1731</v>
      </c>
      <c r="B1792" s="1232">
        <f>'Tax Sched 24'!F4</f>
        <v>2996688</v>
      </c>
      <c r="C1792" s="14" t="s">
        <v>672</v>
      </c>
      <c r="D1792" s="14" t="str">
        <f t="shared" si="27"/>
        <v>Error?</v>
      </c>
    </row>
    <row r="1793" spans="1:4" x14ac:dyDescent="0.2">
      <c r="A1793" s="55">
        <v>1732</v>
      </c>
      <c r="B1793" s="1232">
        <f>'Tax Sched 24'!F5</f>
        <v>453939</v>
      </c>
      <c r="C1793" s="14" t="s">
        <v>672</v>
      </c>
      <c r="D1793" s="14" t="str">
        <f t="shared" si="27"/>
        <v>Error?</v>
      </c>
    </row>
    <row r="1794" spans="1:4" x14ac:dyDescent="0.2">
      <c r="A1794" s="55">
        <v>1733</v>
      </c>
      <c r="B1794" s="1232">
        <f>'Tax Sched 24'!F6</f>
        <v>1158042</v>
      </c>
      <c r="C1794" s="14" t="s">
        <v>672</v>
      </c>
      <c r="D1794" s="14" t="str">
        <f t="shared" si="27"/>
        <v>Error?</v>
      </c>
    </row>
    <row r="1795" spans="1:4" x14ac:dyDescent="0.2">
      <c r="A1795" s="55">
        <v>1734</v>
      </c>
      <c r="B1795" s="1232">
        <f>'Tax Sched 24'!F7</f>
        <v>161057</v>
      </c>
      <c r="C1795" s="14" t="s">
        <v>672</v>
      </c>
      <c r="D1795" s="14" t="str">
        <f t="shared" si="27"/>
        <v>Error?</v>
      </c>
    </row>
    <row r="1796" spans="1:4" x14ac:dyDescent="0.2">
      <c r="A1796" s="55">
        <v>1735</v>
      </c>
      <c r="B1796" s="1232">
        <f>'Tax Sched 24'!F8</f>
        <v>134233</v>
      </c>
      <c r="C1796" s="14" t="s">
        <v>672</v>
      </c>
      <c r="D1796" s="14" t="str">
        <f t="shared" si="27"/>
        <v>Error?</v>
      </c>
    </row>
    <row r="1797" spans="1:4" x14ac:dyDescent="0.2">
      <c r="A1797" s="55">
        <v>1736</v>
      </c>
      <c r="B1797" s="1232">
        <f>'Tax Sched 24'!F10</f>
        <v>2407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68320</v>
      </c>
      <c r="C1800" s="14" t="s">
        <v>672</v>
      </c>
      <c r="D1800" s="14" t="str">
        <f t="shared" si="27"/>
        <v>Error?</v>
      </c>
    </row>
    <row r="1801" spans="1:4" x14ac:dyDescent="0.2">
      <c r="A1801" s="55">
        <v>1740</v>
      </c>
      <c r="B1801" s="1232">
        <f>'Tax Sched 24'!F12</f>
        <v>917</v>
      </c>
      <c r="C1801" s="14" t="s">
        <v>672</v>
      </c>
      <c r="D1801" s="14" t="str">
        <f t="shared" si="27"/>
        <v>Error?</v>
      </c>
    </row>
    <row r="1802" spans="1:4" x14ac:dyDescent="0.2">
      <c r="A1802" s="55">
        <v>1741</v>
      </c>
      <c r="B1802" s="1232">
        <f>'Tax Sched 24'!F14</f>
        <v>917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5905157</v>
      </c>
      <c r="D1808" s="14" t="str">
        <f t="shared" si="27"/>
        <v>Error?</v>
      </c>
    </row>
    <row r="1809" spans="1:4" x14ac:dyDescent="0.2">
      <c r="A1809" s="55">
        <v>1748</v>
      </c>
      <c r="B1809" s="1232">
        <f>'Tax Sched 24'!E5</f>
        <v>894515</v>
      </c>
      <c r="D1809" s="14" t="str">
        <f t="shared" si="27"/>
        <v>Error?</v>
      </c>
    </row>
    <row r="1810" spans="1:4" x14ac:dyDescent="0.2">
      <c r="A1810" s="55">
        <v>1749</v>
      </c>
      <c r="B1810" s="1232">
        <f>'Tax Sched 24'!E6</f>
        <v>2204347</v>
      </c>
      <c r="D1810" s="14" t="str">
        <f t="shared" si="27"/>
        <v>Error?</v>
      </c>
    </row>
    <row r="1811" spans="1:4" x14ac:dyDescent="0.2">
      <c r="A1811" s="55">
        <v>1750</v>
      </c>
      <c r="B1811" s="1232">
        <f>'Tax Sched 24'!E7</f>
        <v>317372</v>
      </c>
      <c r="D1811" s="14" t="str">
        <f t="shared" si="27"/>
        <v>Error?</v>
      </c>
    </row>
    <row r="1812" spans="1:4" x14ac:dyDescent="0.2">
      <c r="A1812" s="55">
        <v>1751</v>
      </c>
      <c r="B1812" s="1232">
        <f>'Tax Sched 24'!E8</f>
        <v>264514</v>
      </c>
      <c r="D1812" s="14" t="str">
        <f t="shared" si="27"/>
        <v>Error?</v>
      </c>
    </row>
    <row r="1813" spans="1:4" x14ac:dyDescent="0.2">
      <c r="A1813" s="55">
        <v>1752</v>
      </c>
      <c r="B1813" s="1232">
        <f>'Tax Sched 24'!E10</f>
        <v>4743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134629</v>
      </c>
      <c r="D1816" s="14" t="str">
        <f t="shared" si="27"/>
        <v>Error?</v>
      </c>
    </row>
    <row r="1817" spans="1:4" x14ac:dyDescent="0.2">
      <c r="A1817" s="55">
        <v>1756</v>
      </c>
      <c r="B1817" s="1232">
        <f>'Tax Sched 24'!E12</f>
        <v>1807</v>
      </c>
      <c r="D1817" s="14" t="str">
        <f t="shared" si="27"/>
        <v>Error?</v>
      </c>
    </row>
    <row r="1818" spans="1:4" x14ac:dyDescent="0.2">
      <c r="A1818" s="55">
        <v>1757</v>
      </c>
      <c r="B1818" s="1232">
        <f>'Tax Sched 24'!E14</f>
        <v>1807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9969235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9865193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31654567</v>
      </c>
      <c r="D2009" s="14" t="str">
        <f t="shared" si="30"/>
        <v>Error?</v>
      </c>
    </row>
    <row r="2010" spans="1:4" x14ac:dyDescent="0.2">
      <c r="A2010" s="55">
        <v>1949</v>
      </c>
      <c r="B2010" s="1232">
        <f>'Cap Outlay Deprec 27'!C10</f>
        <v>1072373</v>
      </c>
      <c r="D2010" s="14" t="str">
        <f t="shared" si="30"/>
        <v>Error?</v>
      </c>
    </row>
    <row r="2011" spans="1:4" x14ac:dyDescent="0.2">
      <c r="A2011" s="55">
        <v>1950</v>
      </c>
      <c r="B2011" s="1232">
        <f>'Cap Outlay Deprec 27'!C12</f>
        <v>3450251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36299832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129400</v>
      </c>
      <c r="D2015" s="14" t="str">
        <f t="shared" si="30"/>
        <v>Error?</v>
      </c>
    </row>
    <row r="2016" spans="1:4" x14ac:dyDescent="0.2">
      <c r="A2016" s="55">
        <v>1955</v>
      </c>
      <c r="B2016" s="1232">
        <f>'Cap Outlay Deprec 27'!D10</f>
        <v>20000</v>
      </c>
      <c r="D2016" s="14" t="str">
        <f t="shared" si="30"/>
        <v>Error?</v>
      </c>
    </row>
    <row r="2017" spans="1:4" x14ac:dyDescent="0.2">
      <c r="A2017" s="55">
        <v>1956</v>
      </c>
      <c r="B2017" s="1232">
        <f>'Cap Outlay Deprec 27'!D12</f>
        <v>144355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293755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31783967</v>
      </c>
      <c r="C2027" s="14" t="s">
        <v>672</v>
      </c>
      <c r="D2027" s="14" t="str">
        <f t="shared" si="30"/>
        <v>Error?</v>
      </c>
    </row>
    <row r="2028" spans="1:4" x14ac:dyDescent="0.2">
      <c r="A2028" s="55">
        <v>1967</v>
      </c>
      <c r="B2028" s="1232">
        <f>'Cap Outlay Deprec 27'!F10</f>
        <v>1092373</v>
      </c>
      <c r="C2028" s="14" t="s">
        <v>672</v>
      </c>
      <c r="D2028" s="14" t="str">
        <f t="shared" si="30"/>
        <v>Error?</v>
      </c>
    </row>
    <row r="2029" spans="1:4" x14ac:dyDescent="0.2">
      <c r="A2029" s="55">
        <v>1968</v>
      </c>
      <c r="B2029" s="1232">
        <f>'Cap Outlay Deprec 27'!F12</f>
        <v>3594606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36593587</v>
      </c>
      <c r="C2031" s="14" t="s">
        <v>672</v>
      </c>
      <c r="D2031" s="14" t="str">
        <f t="shared" si="30"/>
        <v>Error?</v>
      </c>
    </row>
    <row r="2032" spans="1:4" x14ac:dyDescent="0.2">
      <c r="A2032" s="83">
        <v>1971</v>
      </c>
      <c r="D2032" s="14" t="str">
        <f t="shared" si="30"/>
        <v>OK</v>
      </c>
    </row>
    <row r="2033" spans="1:4" x14ac:dyDescent="0.2">
      <c r="A2033" s="55">
        <v>1972</v>
      </c>
      <c r="B2033" s="1232">
        <f>'Cap Outlay Deprec 27'!H8</f>
        <v>9399531</v>
      </c>
      <c r="D2033" s="14" t="str">
        <f t="shared" si="30"/>
        <v>Error?</v>
      </c>
    </row>
    <row r="2034" spans="1:4" x14ac:dyDescent="0.2">
      <c r="A2034" s="55">
        <v>1973</v>
      </c>
      <c r="B2034" s="1232">
        <f>'Cap Outlay Deprec 27'!H10</f>
        <v>725801</v>
      </c>
      <c r="D2034" s="14" t="str">
        <f t="shared" si="30"/>
        <v>Error?</v>
      </c>
    </row>
    <row r="2035" spans="1:4" x14ac:dyDescent="0.2">
      <c r="A2035" s="55">
        <v>1974</v>
      </c>
      <c r="B2035" s="1232">
        <f>'Cap Outlay Deprec 27'!H12</f>
        <v>3012193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13137525</v>
      </c>
      <c r="C2037" s="14" t="s">
        <v>672</v>
      </c>
      <c r="D2037" s="14" t="str">
        <f t="shared" si="30"/>
        <v>Error?</v>
      </c>
    </row>
    <row r="2038" spans="1:4" x14ac:dyDescent="0.2">
      <c r="A2038" s="83">
        <v>1977</v>
      </c>
      <c r="D2038" s="14" t="str">
        <f t="shared" si="30"/>
        <v>OK</v>
      </c>
    </row>
    <row r="2039" spans="1:4" x14ac:dyDescent="0.2">
      <c r="A2039" s="55">
        <v>1978</v>
      </c>
      <c r="B2039" s="1232">
        <f>'Cap Outlay Deprec 27'!I8</f>
        <v>617137</v>
      </c>
      <c r="D2039" s="14" t="str">
        <f t="shared" si="30"/>
        <v>Error?</v>
      </c>
    </row>
    <row r="2040" spans="1:4" x14ac:dyDescent="0.2">
      <c r="A2040" s="55">
        <v>1979</v>
      </c>
      <c r="B2040" s="1232">
        <f>'Cap Outlay Deprec 27'!I10</f>
        <v>36462</v>
      </c>
      <c r="D2040" s="14" t="str">
        <f t="shared" si="30"/>
        <v>Error?</v>
      </c>
    </row>
    <row r="2041" spans="1:4" x14ac:dyDescent="0.2">
      <c r="A2041" s="55">
        <v>1980</v>
      </c>
      <c r="B2041" s="1232">
        <f>'Cap Outlay Deprec 27'!I12</f>
        <v>87437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741036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10016668</v>
      </c>
      <c r="C2051" s="14" t="s">
        <v>672</v>
      </c>
      <c r="D2051" s="14" t="str">
        <f t="shared" si="31"/>
        <v>Error?</v>
      </c>
    </row>
    <row r="2052" spans="1:4" x14ac:dyDescent="0.2">
      <c r="A2052" s="55">
        <v>1991</v>
      </c>
      <c r="B2052" s="1232">
        <f>'Cap Outlay Deprec 27'!K10</f>
        <v>762263</v>
      </c>
      <c r="C2052" s="14" t="s">
        <v>672</v>
      </c>
      <c r="D2052" s="14" t="str">
        <f t="shared" si="31"/>
        <v>Error?</v>
      </c>
    </row>
    <row r="2053" spans="1:4" x14ac:dyDescent="0.2">
      <c r="A2053" s="55">
        <v>1992</v>
      </c>
      <c r="B2053" s="1232">
        <f>'Cap Outlay Deprec 27'!K12</f>
        <v>3099630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13878561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21767299</v>
      </c>
      <c r="C2057" s="14" t="s">
        <v>672</v>
      </c>
      <c r="D2057" s="14" t="str">
        <f t="shared" si="31"/>
        <v>Error?</v>
      </c>
    </row>
    <row r="2058" spans="1:4" x14ac:dyDescent="0.2">
      <c r="A2058" s="55">
        <v>1997</v>
      </c>
      <c r="B2058" s="1232">
        <f>'Cap Outlay Deprec 27'!L10</f>
        <v>330110</v>
      </c>
      <c r="C2058" s="14" t="s">
        <v>672</v>
      </c>
      <c r="D2058" s="14" t="str">
        <f t="shared" si="31"/>
        <v>Error?</v>
      </c>
    </row>
    <row r="2059" spans="1:4" x14ac:dyDescent="0.2">
      <c r="A2059" s="55">
        <v>1998</v>
      </c>
      <c r="B2059" s="1232">
        <f>'Cap Outlay Deprec 27'!L12</f>
        <v>494976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22715026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44843</v>
      </c>
      <c r="C2088" s="14" t="s">
        <v>672</v>
      </c>
      <c r="D2088" s="14" t="str">
        <f t="shared" si="31"/>
        <v>Error?</v>
      </c>
    </row>
    <row r="2089" spans="1:4" x14ac:dyDescent="0.2">
      <c r="A2089" s="55">
        <v>2028</v>
      </c>
      <c r="B2089" s="1232">
        <f>'Expenditures 15-22'!K92</f>
        <v>554928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313991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518285</v>
      </c>
      <c r="D2475" s="14" t="str">
        <f t="shared" si="37"/>
        <v>Error?</v>
      </c>
    </row>
    <row r="2476" spans="1:4" x14ac:dyDescent="0.2">
      <c r="A2476" s="83">
        <v>2415</v>
      </c>
      <c r="D2476" s="14" t="str">
        <f t="shared" si="37"/>
        <v>OK</v>
      </c>
    </row>
    <row r="2477" spans="1:4" x14ac:dyDescent="0.2">
      <c r="A2477" s="55">
        <v>2416</v>
      </c>
      <c r="B2477" s="1232">
        <f>'Assets-Liab 5-6'!G38</f>
        <v>270046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1436132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6370170</v>
      </c>
      <c r="C2551" s="14" t="s">
        <v>672</v>
      </c>
      <c r="D2551" s="14" t="str">
        <f t="shared" si="38"/>
        <v>Error?</v>
      </c>
    </row>
    <row r="2552" spans="1:4" x14ac:dyDescent="0.2">
      <c r="A2552" s="83">
        <v>2491</v>
      </c>
      <c r="D2552" s="14" t="str">
        <f t="shared" si="38"/>
        <v>OK</v>
      </c>
    </row>
    <row r="2553" spans="1:4" x14ac:dyDescent="0.2">
      <c r="A2553" s="55">
        <v>2492</v>
      </c>
      <c r="B2553" s="1232">
        <f>'Acct Summary 7-8'!C6</f>
        <v>4043379</v>
      </c>
      <c r="C2553" s="14" t="s">
        <v>672</v>
      </c>
      <c r="D2553" s="14" t="str">
        <f t="shared" si="38"/>
        <v>Error?</v>
      </c>
    </row>
    <row r="2554" spans="1:4" x14ac:dyDescent="0.2">
      <c r="A2554" s="55">
        <v>2493</v>
      </c>
      <c r="B2554" s="1232">
        <f>'Acct Summary 7-8'!C7</f>
        <v>981209</v>
      </c>
      <c r="C2554" s="14" t="s">
        <v>672</v>
      </c>
      <c r="D2554" s="14" t="str">
        <f t="shared" si="38"/>
        <v>Error?</v>
      </c>
    </row>
    <row r="2555" spans="1:4" x14ac:dyDescent="0.2">
      <c r="A2555" s="55">
        <v>2494</v>
      </c>
      <c r="B2555" s="1232">
        <f>'Acct Summary 7-8'!C8</f>
        <v>11394758</v>
      </c>
      <c r="C2555" s="14" t="s">
        <v>672</v>
      </c>
      <c r="D2555" s="14" t="str">
        <f t="shared" si="38"/>
        <v>Error?</v>
      </c>
    </row>
    <row r="2556" spans="1:4" x14ac:dyDescent="0.2">
      <c r="A2556" s="55">
        <v>2495</v>
      </c>
      <c r="B2556" s="1232">
        <f>'Acct Summary 7-8'!C12</f>
        <v>6543196</v>
      </c>
      <c r="C2556" s="14" t="s">
        <v>672</v>
      </c>
      <c r="D2556" s="14" t="str">
        <f t="shared" si="38"/>
        <v>Error?</v>
      </c>
    </row>
    <row r="2557" spans="1:4" x14ac:dyDescent="0.2">
      <c r="A2557" s="55">
        <v>2496</v>
      </c>
      <c r="B2557" s="1232">
        <f>'Acct Summary 7-8'!C13</f>
        <v>4024183</v>
      </c>
      <c r="C2557" s="14" t="s">
        <v>672</v>
      </c>
      <c r="D2557" s="14" t="str">
        <f t="shared" si="38"/>
        <v>Error?</v>
      </c>
    </row>
    <row r="2558" spans="1:4" x14ac:dyDescent="0.2">
      <c r="A2558" s="55">
        <v>2497</v>
      </c>
      <c r="B2558" s="1232">
        <f>'Acct Summary 7-8'!C14</f>
        <v>180438</v>
      </c>
      <c r="C2558" s="14" t="s">
        <v>672</v>
      </c>
      <c r="D2558" s="14" t="str">
        <f t="shared" si="38"/>
        <v>Error?</v>
      </c>
    </row>
    <row r="2559" spans="1:4" x14ac:dyDescent="0.2">
      <c r="A2559" s="55">
        <v>2498</v>
      </c>
      <c r="B2559" s="1232">
        <f>'Acct Summary 7-8'!C15</f>
        <v>599771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11347588</v>
      </c>
      <c r="C2561" s="14" t="s">
        <v>672</v>
      </c>
      <c r="D2561" s="14" t="str">
        <f t="shared" si="39"/>
        <v>Error?</v>
      </c>
    </row>
    <row r="2562" spans="1:4" x14ac:dyDescent="0.2">
      <c r="A2562" s="55">
        <v>2501</v>
      </c>
      <c r="B2562" s="1232">
        <f>'Acct Summary 7-8'!C20</f>
        <v>47170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1064268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1064268</v>
      </c>
      <c r="C2568" s="14" t="s">
        <v>672</v>
      </c>
      <c r="D2568" s="14" t="str">
        <f t="shared" si="39"/>
        <v>Error?</v>
      </c>
    </row>
    <row r="2569" spans="1:4" x14ac:dyDescent="0.2">
      <c r="A2569" s="55">
        <v>2508</v>
      </c>
      <c r="B2569" s="1232">
        <f>'Acct Summary 7-8'!D13</f>
        <v>1044162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1044162</v>
      </c>
      <c r="C2573" s="14" t="s">
        <v>672</v>
      </c>
      <c r="D2573" s="14" t="str">
        <f t="shared" si="39"/>
        <v>Error?</v>
      </c>
    </row>
    <row r="2574" spans="1:4" x14ac:dyDescent="0.2">
      <c r="A2574" s="55">
        <v>2513</v>
      </c>
      <c r="B2574" s="1232">
        <f>'Acct Summary 7-8'!D20</f>
        <v>20106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332226</v>
      </c>
      <c r="C2591" s="14" t="s">
        <v>672</v>
      </c>
      <c r="D2591" s="14" t="str">
        <f t="shared" si="39"/>
        <v>Error?</v>
      </c>
    </row>
    <row r="2592" spans="1:4" x14ac:dyDescent="0.2">
      <c r="A2592" s="83">
        <v>2531</v>
      </c>
      <c r="D2592" s="14" t="str">
        <f t="shared" si="39"/>
        <v>OK</v>
      </c>
    </row>
    <row r="2593" spans="1:4" x14ac:dyDescent="0.2">
      <c r="A2593" s="55">
        <v>2532</v>
      </c>
      <c r="B2593" s="1232">
        <f>'Acct Summary 7-8'!F6</f>
        <v>272923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605149</v>
      </c>
      <c r="C2595" s="14" t="s">
        <v>672</v>
      </c>
      <c r="D2595" s="14" t="str">
        <f t="shared" si="39"/>
        <v>Error?</v>
      </c>
    </row>
    <row r="2596" spans="1:4" x14ac:dyDescent="0.2">
      <c r="A2596" s="55">
        <v>2535</v>
      </c>
      <c r="B2596" s="1232">
        <f>'Acct Summary 7-8'!F13</f>
        <v>613384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613384</v>
      </c>
      <c r="C2600" s="14" t="s">
        <v>672</v>
      </c>
      <c r="D2600" s="14" t="str">
        <f t="shared" si="39"/>
        <v>Error?</v>
      </c>
    </row>
    <row r="2601" spans="1:4" x14ac:dyDescent="0.2">
      <c r="A2601" s="55">
        <v>2540</v>
      </c>
      <c r="B2601" s="1232">
        <f>'Acct Summary 7-8'!F20</f>
        <v>-8235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492983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492983</v>
      </c>
      <c r="C2606" s="14" t="s">
        <v>672</v>
      </c>
      <c r="D2606" s="14" t="str">
        <f t="shared" si="39"/>
        <v>Error?</v>
      </c>
    </row>
    <row r="2607" spans="1:4" x14ac:dyDescent="0.2">
      <c r="A2607" s="55">
        <v>2546</v>
      </c>
      <c r="B2607" s="1232">
        <f>'Acct Summary 7-8'!G12</f>
        <v>117761</v>
      </c>
      <c r="C2607" s="14" t="s">
        <v>672</v>
      </c>
      <c r="D2607" s="14" t="str">
        <f t="shared" si="39"/>
        <v>Error?</v>
      </c>
    </row>
    <row r="2608" spans="1:4" x14ac:dyDescent="0.2">
      <c r="A2608" s="55">
        <v>2547</v>
      </c>
      <c r="B2608" s="1232">
        <f>'Acct Summary 7-8'!G13</f>
        <v>209270</v>
      </c>
      <c r="C2608" s="14" t="s">
        <v>672</v>
      </c>
      <c r="D2608" s="14" t="str">
        <f t="shared" si="39"/>
        <v>Error?</v>
      </c>
    </row>
    <row r="2609" spans="1:4" x14ac:dyDescent="0.2">
      <c r="A2609" s="55">
        <v>2548</v>
      </c>
      <c r="B2609" s="1232">
        <f>'Acct Summary 7-8'!G14</f>
        <v>20899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347930</v>
      </c>
      <c r="C2612" s="14" t="s">
        <v>672</v>
      </c>
      <c r="D2612" s="14" t="str">
        <f t="shared" si="39"/>
        <v>Error?</v>
      </c>
    </row>
    <row r="2613" spans="1:4" x14ac:dyDescent="0.2">
      <c r="A2613" s="55">
        <v>2552</v>
      </c>
      <c r="B2613" s="1232">
        <f>'Acct Summary 7-8'!G20</f>
        <v>145053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2067375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2067375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2015493</v>
      </c>
      <c r="C2634" s="14" t="s">
        <v>672</v>
      </c>
      <c r="D2634" s="14" t="str">
        <f t="shared" si="40"/>
        <v>Error?</v>
      </c>
    </row>
    <row r="2635" spans="1:4" x14ac:dyDescent="0.2">
      <c r="A2635" s="55">
        <v>2574</v>
      </c>
      <c r="B2635" s="1232">
        <f>'Acct Summary 7-8'!E17</f>
        <v>2015493</v>
      </c>
      <c r="C2635" s="14" t="s">
        <v>672</v>
      </c>
      <c r="D2635" s="14" t="str">
        <f t="shared" si="40"/>
        <v>Error?</v>
      </c>
    </row>
    <row r="2636" spans="1:4" x14ac:dyDescent="0.2">
      <c r="A2636" s="55">
        <v>2575</v>
      </c>
      <c r="B2636" s="1232">
        <f>'Acct Summary 7-8'!E20</f>
        <v>51882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461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461</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461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144571</v>
      </c>
      <c r="D2718" s="14" t="str">
        <f t="shared" si="41"/>
        <v>Error?</v>
      </c>
    </row>
    <row r="2719" spans="1:4" x14ac:dyDescent="0.2">
      <c r="A2719" s="55">
        <v>2658</v>
      </c>
      <c r="B2719" s="1232">
        <f>'Expenditures 15-22'!D51</f>
        <v>40934</v>
      </c>
      <c r="D2719" s="14" t="str">
        <f t="shared" si="41"/>
        <v>Error?</v>
      </c>
    </row>
    <row r="2720" spans="1:4" x14ac:dyDescent="0.2">
      <c r="A2720" s="55">
        <v>2659</v>
      </c>
      <c r="B2720" s="1232">
        <f>'Expenditures 15-22'!E51</f>
        <v>708</v>
      </c>
      <c r="D2720" s="14" t="str">
        <f t="shared" si="41"/>
        <v>Error?</v>
      </c>
    </row>
    <row r="2721" spans="1:4" x14ac:dyDescent="0.2">
      <c r="A2721" s="55">
        <v>2660</v>
      </c>
      <c r="B2721" s="1232">
        <f>'Expenditures 15-22'!F51</f>
        <v>571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443</v>
      </c>
      <c r="D2723" s="14" t="str">
        <f t="shared" si="41"/>
        <v>Error?</v>
      </c>
    </row>
    <row r="2724" spans="1:4" x14ac:dyDescent="0.2">
      <c r="A2724" s="55">
        <v>2663</v>
      </c>
      <c r="B2724" s="1232">
        <f>'Expenditures 15-22'!K51</f>
        <v>187227</v>
      </c>
      <c r="C2724" s="14" t="s">
        <v>672</v>
      </c>
      <c r="D2724" s="14" t="str">
        <f t="shared" si="41"/>
        <v>Error?</v>
      </c>
    </row>
    <row r="2725" spans="1:4" x14ac:dyDescent="0.2">
      <c r="A2725" s="55">
        <v>2664</v>
      </c>
      <c r="B2725" s="1232">
        <f>'Expenditures 15-22'!D241</f>
        <v>8403</v>
      </c>
      <c r="D2725" s="14" t="str">
        <f t="shared" si="41"/>
        <v>Error?</v>
      </c>
    </row>
    <row r="2726" spans="1:4" x14ac:dyDescent="0.2">
      <c r="A2726" s="55">
        <v>2665</v>
      </c>
      <c r="B2726" s="1232">
        <f>'Expenditures 15-22'!K241</f>
        <v>8403</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44843</v>
      </c>
      <c r="C2789" s="14" t="s">
        <v>672</v>
      </c>
      <c r="D2789" s="14" t="str">
        <f t="shared" si="42"/>
        <v>Error?</v>
      </c>
    </row>
    <row r="2790" spans="1:4" x14ac:dyDescent="0.2">
      <c r="A2790" s="55">
        <v>2729</v>
      </c>
      <c r="B2790" s="1232">
        <f>'Expenditures 15-22'!E102</f>
        <v>44843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97133</v>
      </c>
      <c r="D2854" s="14" t="str">
        <f t="shared" si="43"/>
        <v>Error?</v>
      </c>
    </row>
    <row r="2855" spans="1:4" x14ac:dyDescent="0.2">
      <c r="A2855" s="55">
        <v>2794</v>
      </c>
      <c r="B2855" s="1232">
        <f>'ICR Computation 30'!E8</f>
        <v>90700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121462</v>
      </c>
      <c r="D2860" s="14" t="str">
        <f t="shared" si="43"/>
        <v>Error?</v>
      </c>
    </row>
    <row r="2861" spans="1:4" x14ac:dyDescent="0.2">
      <c r="A2861" s="83">
        <v>2800</v>
      </c>
      <c r="D2861" s="14" t="str">
        <f t="shared" si="43"/>
        <v>OK</v>
      </c>
    </row>
    <row r="2862" spans="1:4" x14ac:dyDescent="0.2">
      <c r="A2862" s="55">
        <v>2801</v>
      </c>
      <c r="B2862" s="1232">
        <f>'ICR Computation 30'!E9</f>
        <v>254391</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5686752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106916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5686752</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5686752</v>
      </c>
      <c r="C2913" s="14" t="s">
        <v>672</v>
      </c>
      <c r="D2913" s="14" t="str">
        <f t="shared" si="44"/>
        <v>Error?</v>
      </c>
    </row>
    <row r="2914" spans="1:4" x14ac:dyDescent="0.2">
      <c r="A2914" s="55">
        <v>2853</v>
      </c>
      <c r="B2914" s="1232">
        <f>'Assets-Liab 5-6'!L33</f>
        <v>106916</v>
      </c>
      <c r="D2914" s="14" t="str">
        <f t="shared" si="44"/>
        <v>Error?</v>
      </c>
    </row>
    <row r="2915" spans="1:4" x14ac:dyDescent="0.2">
      <c r="A2915" s="83">
        <v>2854</v>
      </c>
      <c r="D2915" s="14" t="str">
        <f t="shared" si="44"/>
        <v>OK</v>
      </c>
    </row>
    <row r="2916" spans="1:4" x14ac:dyDescent="0.2">
      <c r="A2916" s="55">
        <v>2855</v>
      </c>
      <c r="B2916" s="1232">
        <f>'Assets-Liab 5-6'!L34</f>
        <v>106916</v>
      </c>
      <c r="C2916" s="14" t="s">
        <v>672</v>
      </c>
      <c r="D2916" s="14" t="str">
        <f t="shared" si="44"/>
        <v>Error?</v>
      </c>
    </row>
    <row r="2917" spans="1:4" x14ac:dyDescent="0.2">
      <c r="A2917" s="55">
        <v>2856</v>
      </c>
      <c r="B2917" s="1232">
        <f>'Assets-Liab 5-6'!L41</f>
        <v>106916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44843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44843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102387</v>
      </c>
      <c r="D3055" s="14" t="str">
        <f t="shared" si="46"/>
        <v>Error?</v>
      </c>
    </row>
    <row r="3056" spans="1:4" x14ac:dyDescent="0.2">
      <c r="A3056" s="55">
        <v>2995</v>
      </c>
      <c r="B3056" s="1232">
        <f>'Expenditures 15-22'!D10</f>
        <v>57560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62609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222556</v>
      </c>
      <c r="C3062" s="14" t="s">
        <v>672</v>
      </c>
      <c r="D3062" s="14" t="str">
        <f t="shared" si="46"/>
        <v>Error?</v>
      </c>
    </row>
    <row r="3063" spans="1:4" x14ac:dyDescent="0.2">
      <c r="A3063" s="83">
        <v>3002</v>
      </c>
      <c r="D3063" s="14" t="str">
        <f t="shared" si="46"/>
        <v>OK</v>
      </c>
    </row>
    <row r="3064" spans="1:4" x14ac:dyDescent="0.2">
      <c r="A3064" s="55">
        <v>3003</v>
      </c>
      <c r="B3064" s="1232">
        <f>'Expenditures 15-22'!D213</f>
        <v>1378</v>
      </c>
      <c r="D3064" s="14" t="str">
        <f t="shared" si="46"/>
        <v>Error?</v>
      </c>
    </row>
    <row r="3065" spans="1:4" x14ac:dyDescent="0.2">
      <c r="A3065" s="55">
        <v>3004</v>
      </c>
      <c r="B3065" s="1232">
        <f>'Expenditures 15-22'!K213</f>
        <v>1378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34453</v>
      </c>
      <c r="C3225" s="14" t="s">
        <v>672</v>
      </c>
      <c r="D3225" s="14" t="str">
        <f t="shared" si="49"/>
        <v>Error?</v>
      </c>
    </row>
    <row r="3226" spans="1:4" x14ac:dyDescent="0.2">
      <c r="A3226" s="55">
        <v>3165</v>
      </c>
      <c r="B3226" s="1232">
        <f>'Acct Summary 7-8'!I8</f>
        <v>34453</v>
      </c>
      <c r="C3226" s="14" t="s">
        <v>672</v>
      </c>
      <c r="D3226" s="14" t="str">
        <f t="shared" si="49"/>
        <v>Error?</v>
      </c>
    </row>
    <row r="3227" spans="1:4" x14ac:dyDescent="0.2">
      <c r="A3227" s="55">
        <v>3166</v>
      </c>
      <c r="B3227" s="1232">
        <f>'Acct Summary 7-8'!I20</f>
        <v>34453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550000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550000</v>
      </c>
      <c r="C3232" s="14" t="s">
        <v>672</v>
      </c>
      <c r="D3232" s="14" t="str">
        <f t="shared" si="49"/>
        <v>Error?</v>
      </c>
    </row>
    <row r="3233" spans="1:4" x14ac:dyDescent="0.2">
      <c r="A3233" s="55">
        <v>3172</v>
      </c>
      <c r="B3233" s="1232">
        <f>'Acct Summary 7-8'!C78</f>
        <v>597170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20106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-8235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145053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51882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461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550000</v>
      </c>
      <c r="C3318" s="14" t="s">
        <v>672</v>
      </c>
      <c r="D3318" s="14" t="str">
        <f t="shared" si="50"/>
        <v>Error?</v>
      </c>
    </row>
    <row r="3319" spans="1:4" x14ac:dyDescent="0.2">
      <c r="A3319" s="55">
        <v>3258</v>
      </c>
      <c r="B3319" s="1232">
        <f>'Acct Summary 7-8'!I77</f>
        <v>-550000</v>
      </c>
      <c r="C3319" s="14" t="s">
        <v>672</v>
      </c>
      <c r="D3319" s="14" t="str">
        <f t="shared" si="50"/>
        <v>Error?</v>
      </c>
    </row>
    <row r="3320" spans="1:4" x14ac:dyDescent="0.2">
      <c r="A3320" s="55">
        <v>3259</v>
      </c>
      <c r="B3320" s="1232">
        <f>'Acct Summary 7-8'!I78</f>
        <v>-515547</v>
      </c>
      <c r="C3320" s="14" t="s">
        <v>672</v>
      </c>
      <c r="D3320" s="14" t="str">
        <f t="shared" si="50"/>
        <v>Error?</v>
      </c>
    </row>
    <row r="3321" spans="1:4" x14ac:dyDescent="0.2">
      <c r="A3321" s="55">
        <v>3260</v>
      </c>
      <c r="B3321" s="1232">
        <f>'Acct Summary 7-8'!I79</f>
        <v>6202299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5686752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798380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128262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1990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23001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951633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54449</v>
      </c>
      <c r="D3387" s="14" t="str">
        <f t="shared" si="51"/>
        <v>Error?</v>
      </c>
    </row>
    <row r="3388" spans="1:4" x14ac:dyDescent="0.2">
      <c r="A3388" s="55">
        <v>3327</v>
      </c>
      <c r="B3388" s="1232">
        <f>'Expenditures 15-22'!D211</f>
        <v>48961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54449</v>
      </c>
      <c r="C3390" s="14" t="s">
        <v>672</v>
      </c>
      <c r="D3390" s="14" t="str">
        <f t="shared" si="51"/>
        <v>Error?</v>
      </c>
    </row>
    <row r="3391" spans="1:4" x14ac:dyDescent="0.2">
      <c r="A3391" s="55">
        <v>3330</v>
      </c>
      <c r="B3391" s="1232">
        <f>'Expenditures 15-22'!K211</f>
        <v>48961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1640580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313991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1436132</v>
      </c>
      <c r="D3417" s="14" t="str">
        <f t="shared" si="52"/>
        <v>Error?</v>
      </c>
    </row>
    <row r="3418" spans="1:4" x14ac:dyDescent="0.2">
      <c r="A3418" s="83">
        <v>3357</v>
      </c>
      <c r="D3418" s="14" t="str">
        <f t="shared" si="52"/>
        <v>OK</v>
      </c>
    </row>
    <row r="3419" spans="1:4" x14ac:dyDescent="0.2">
      <c r="A3419" s="55">
        <v>3358</v>
      </c>
      <c r="B3419" s="1232">
        <f>'Assets-Liab 5-6'!F4</f>
        <v>518285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270046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122350</v>
      </c>
      <c r="D3425" s="14" t="str">
        <f t="shared" si="52"/>
        <v>Error?</v>
      </c>
    </row>
    <row r="3426" spans="1:4" x14ac:dyDescent="0.2">
      <c r="A3426" s="83">
        <v>3365</v>
      </c>
      <c r="D3426" s="14" t="str">
        <f t="shared" si="52"/>
        <v>OK</v>
      </c>
    </row>
    <row r="3427" spans="1:4" x14ac:dyDescent="0.2">
      <c r="A3427" s="55">
        <v>3366</v>
      </c>
      <c r="B3427" s="1232">
        <f>'Assets-Liab 5-6'!I4</f>
        <v>5686752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106916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234317</v>
      </c>
      <c r="C3446" s="14" t="s">
        <v>672</v>
      </c>
      <c r="D3446" s="14" t="str">
        <f t="shared" si="52"/>
        <v>Error?</v>
      </c>
    </row>
    <row r="3447" spans="1:4" x14ac:dyDescent="0.2">
      <c r="A3447" s="55">
        <v>3386</v>
      </c>
      <c r="B3447" s="1232">
        <f>'Tax Sched 24'!D16</f>
        <v>115940</v>
      </c>
      <c r="C3447" s="14" t="s">
        <v>672</v>
      </c>
      <c r="D3447" s="14" t="str">
        <f t="shared" si="52"/>
        <v>Error?</v>
      </c>
    </row>
    <row r="3448" spans="1:4" x14ac:dyDescent="0.2">
      <c r="A3448" s="55">
        <v>3387</v>
      </c>
      <c r="B3448" s="1232">
        <f>'Tax Sched 24'!C16</f>
        <v>118377</v>
      </c>
      <c r="D3448" s="14" t="str">
        <f t="shared" si="52"/>
        <v>Error?</v>
      </c>
    </row>
    <row r="3449" spans="1:4" x14ac:dyDescent="0.2">
      <c r="A3449" s="55">
        <v>3388</v>
      </c>
      <c r="B3449" s="1232">
        <f>'Tax Sched 24'!F16</f>
        <v>121967</v>
      </c>
      <c r="C3449" s="14" t="s">
        <v>672</v>
      </c>
      <c r="D3449" s="14" t="str">
        <f t="shared" si="52"/>
        <v>Error?</v>
      </c>
    </row>
    <row r="3450" spans="1:4" x14ac:dyDescent="0.2">
      <c r="A3450" s="55">
        <v>3389</v>
      </c>
      <c r="B3450" s="1232">
        <f>'Tax Sched 24'!E16</f>
        <v>240344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3739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3739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3739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3739</v>
      </c>
      <c r="C3568" s="14" t="s">
        <v>672</v>
      </c>
      <c r="D3568" s="14" t="str">
        <f t="shared" si="54"/>
        <v>Error?</v>
      </c>
    </row>
    <row r="3569" spans="1:4" x14ac:dyDescent="0.2">
      <c r="A3569" s="55">
        <v>3508</v>
      </c>
      <c r="B3569" s="1232">
        <f>'Acct Summary 7-8'!K4</f>
        <v>1807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1807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1807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1807</v>
      </c>
      <c r="C3588" s="14" t="s">
        <v>672</v>
      </c>
      <c r="D3588" s="14" t="str">
        <f t="shared" si="55"/>
        <v>Error?</v>
      </c>
    </row>
    <row r="3589" spans="1:4" x14ac:dyDescent="0.2">
      <c r="A3589" s="55">
        <v>3528</v>
      </c>
      <c r="B3589" s="1232">
        <f>'Acct Summary 7-8'!K79</f>
        <v>1932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3739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1807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13953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2474024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13868782</v>
      </c>
      <c r="C4122" s="14" t="s">
        <v>672</v>
      </c>
      <c r="D4122" s="14" t="str">
        <f t="shared" si="63"/>
        <v>Error?</v>
      </c>
    </row>
    <row r="4123" spans="1:4" x14ac:dyDescent="0.2">
      <c r="A4123" s="55">
        <v>4062</v>
      </c>
      <c r="B4123" s="1232">
        <f>'Acct Summary 7-8'!D10</f>
        <v>1064268</v>
      </c>
      <c r="C4123" s="14" t="s">
        <v>672</v>
      </c>
      <c r="D4123" s="14" t="str">
        <f t="shared" si="63"/>
        <v>Error?</v>
      </c>
    </row>
    <row r="4124" spans="1:4" x14ac:dyDescent="0.2">
      <c r="A4124" s="55">
        <v>4063</v>
      </c>
      <c r="B4124" s="1232">
        <f>'Acct Summary 7-8'!E10</f>
        <v>2067375</v>
      </c>
      <c r="C4124" s="14" t="s">
        <v>672</v>
      </c>
      <c r="D4124" s="14" t="str">
        <f t="shared" si="63"/>
        <v>Error?</v>
      </c>
    </row>
    <row r="4125" spans="1:4" x14ac:dyDescent="0.2">
      <c r="A4125" s="55">
        <v>4064</v>
      </c>
      <c r="B4125" s="1232">
        <f>'Acct Summary 7-8'!F10</f>
        <v>605149</v>
      </c>
      <c r="C4125" s="14" t="s">
        <v>672</v>
      </c>
      <c r="D4125" s="14" t="str">
        <f t="shared" si="63"/>
        <v>Error?</v>
      </c>
    </row>
    <row r="4126" spans="1:4" x14ac:dyDescent="0.2">
      <c r="A4126" s="55">
        <v>4065</v>
      </c>
      <c r="B4126" s="1232">
        <f>'Acct Summary 7-8'!G10</f>
        <v>492983</v>
      </c>
      <c r="C4126" s="14" t="s">
        <v>672</v>
      </c>
      <c r="D4126" s="14" t="str">
        <f t="shared" si="63"/>
        <v>Error?</v>
      </c>
    </row>
    <row r="4127" spans="1:4" x14ac:dyDescent="0.2">
      <c r="A4127" s="55">
        <v>4066</v>
      </c>
      <c r="B4127" s="1232">
        <f>'Acct Summary 7-8'!H10</f>
        <v>461</v>
      </c>
      <c r="C4127" s="14" t="s">
        <v>672</v>
      </c>
      <c r="D4127" s="14" t="str">
        <f t="shared" si="63"/>
        <v>Error?</v>
      </c>
    </row>
    <row r="4128" spans="1:4" x14ac:dyDescent="0.2">
      <c r="A4128" s="55">
        <v>4067</v>
      </c>
      <c r="B4128" s="1232">
        <f>'Acct Summary 7-8'!I10</f>
        <v>34453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1807</v>
      </c>
      <c r="C4130" s="14" t="s">
        <v>672</v>
      </c>
      <c r="D4130" s="14" t="str">
        <f t="shared" si="63"/>
        <v>Error?</v>
      </c>
    </row>
    <row r="4131" spans="1:4" x14ac:dyDescent="0.2">
      <c r="A4131" s="55">
        <v>4070</v>
      </c>
      <c r="B4131" s="1232">
        <f>'Acct Summary 7-8'!C18</f>
        <v>2474024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13821612</v>
      </c>
      <c r="C4136" s="14" t="s">
        <v>672</v>
      </c>
      <c r="D4136" s="14" t="str">
        <f t="shared" si="63"/>
        <v>Error?</v>
      </c>
    </row>
    <row r="4137" spans="1:4" x14ac:dyDescent="0.2">
      <c r="A4137" s="55">
        <v>4076</v>
      </c>
      <c r="B4137" s="1232">
        <f>'Acct Summary 7-8'!D19</f>
        <v>1044162</v>
      </c>
      <c r="C4137" s="14" t="s">
        <v>672</v>
      </c>
      <c r="D4137" s="14" t="str">
        <f t="shared" si="63"/>
        <v>Error?</v>
      </c>
    </row>
    <row r="4138" spans="1:4" x14ac:dyDescent="0.2">
      <c r="A4138" s="55">
        <v>4077</v>
      </c>
      <c r="B4138" s="1232">
        <f>'Acct Summary 7-8'!E19</f>
        <v>2015493</v>
      </c>
      <c r="C4138" s="14" t="s">
        <v>672</v>
      </c>
      <c r="D4138" s="14" t="str">
        <f t="shared" si="63"/>
        <v>Error?</v>
      </c>
    </row>
    <row r="4139" spans="1:4" x14ac:dyDescent="0.2">
      <c r="A4139" s="55">
        <v>4078</v>
      </c>
      <c r="B4139" s="1232">
        <f>'Acct Summary 7-8'!F19</f>
        <v>613384</v>
      </c>
      <c r="C4139" s="14" t="s">
        <v>672</v>
      </c>
      <c r="D4139" s="14" t="str">
        <f t="shared" si="63"/>
        <v>Error?</v>
      </c>
    </row>
    <row r="4140" spans="1:4" x14ac:dyDescent="0.2">
      <c r="A4140" s="55">
        <v>4079</v>
      </c>
      <c r="B4140" s="1232">
        <f>'Acct Summary 7-8'!G19</f>
        <v>347930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8105193</v>
      </c>
      <c r="C4171" s="14" t="s">
        <v>672</v>
      </c>
      <c r="D4171" s="14" t="str">
        <f t="shared" si="64"/>
        <v>Error?</v>
      </c>
    </row>
    <row r="4172" spans="1:4" x14ac:dyDescent="0.2">
      <c r="A4172" s="55">
        <v>4111</v>
      </c>
      <c r="B4172" s="1232">
        <f>'Short-Term Long-Term Debt 25'!J49</f>
        <v>6669061</v>
      </c>
      <c r="C4172" s="14" t="s">
        <v>672</v>
      </c>
      <c r="D4172" s="14" t="str">
        <f t="shared" si="64"/>
        <v>Error?</v>
      </c>
    </row>
    <row r="4173" spans="1:4" x14ac:dyDescent="0.2">
      <c r="A4173" s="55">
        <v>4112</v>
      </c>
      <c r="B4173" s="1232">
        <f>'Short-Term Long-Term Debt 25'!H49</f>
        <v>1760000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2614.1999999999998</v>
      </c>
      <c r="C4265" s="14" t="s">
        <v>672</v>
      </c>
      <c r="D4265" s="14" t="str">
        <f t="shared" si="65"/>
        <v>Error?</v>
      </c>
      <c r="E4265" s="811"/>
    </row>
    <row r="4266" spans="1:5" x14ac:dyDescent="0.2">
      <c r="A4266" s="91">
        <v>4205</v>
      </c>
      <c r="B4266" s="1232">
        <f>('FP Info 3'!F10)*100000</f>
        <v>396</v>
      </c>
      <c r="C4266" s="14" t="s">
        <v>672</v>
      </c>
      <c r="D4266" s="14" t="str">
        <f t="shared" si="65"/>
        <v>Error?</v>
      </c>
      <c r="E4266" s="811"/>
    </row>
    <row r="4267" spans="1:5" x14ac:dyDescent="0.2">
      <c r="A4267" s="91">
        <v>4206</v>
      </c>
      <c r="B4267" s="1232">
        <f>('FP Info 3'!H10)*100000</f>
        <v>140.5</v>
      </c>
      <c r="C4267" s="14" t="s">
        <v>672</v>
      </c>
      <c r="D4267" s="14" t="str">
        <f t="shared" si="65"/>
        <v>Error?</v>
      </c>
      <c r="E4267" s="811"/>
    </row>
    <row r="4268" spans="1:5" x14ac:dyDescent="0.2">
      <c r="A4268" s="91">
        <v>4207</v>
      </c>
      <c r="B4268" s="1232">
        <f>('FP Info 3'!J10)*100000</f>
        <v>3151.0000000000005</v>
      </c>
      <c r="C4268" s="14" t="s">
        <v>672</v>
      </c>
      <c r="D4268" s="14" t="str">
        <f t="shared" si="65"/>
        <v>Error?</v>
      </c>
    </row>
    <row r="4269" spans="1:5" x14ac:dyDescent="0.2">
      <c r="A4269" s="91">
        <v>4208</v>
      </c>
      <c r="B4269" s="1232">
        <f>'FP Info 3'!J16</f>
        <v>8018697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25145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19916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20118</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43554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1206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225887749</v>
      </c>
      <c r="D4995" s="14" t="str">
        <f t="shared" si="77"/>
        <v>Error?</v>
      </c>
    </row>
    <row r="4996" spans="1:4" x14ac:dyDescent="0.2">
      <c r="A4996" s="91">
        <v>4935</v>
      </c>
      <c r="B4996" s="1232">
        <f>'FP Info 3'!H31</f>
        <v>15586254.681000002</v>
      </c>
      <c r="D4996" s="14" t="str">
        <f t="shared" si="77"/>
        <v>Error?</v>
      </c>
    </row>
    <row r="4997" spans="1:4" x14ac:dyDescent="0.2">
      <c r="A4997" s="91">
        <v>4936</v>
      </c>
      <c r="B4997" s="1232">
        <f>'FP Info 3'!H37</f>
        <v>8105193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5692477</v>
      </c>
      <c r="D5061" s="14" t="str">
        <f t="shared" si="78"/>
        <v>Error?</v>
      </c>
    </row>
    <row r="5062" spans="1:4" x14ac:dyDescent="0.2">
      <c r="A5062" s="83">
        <v>5001</v>
      </c>
      <c r="D5062" s="14" t="str">
        <f t="shared" si="78"/>
        <v>OK</v>
      </c>
    </row>
    <row r="5063" spans="1:4" x14ac:dyDescent="0.2">
      <c r="A5063" s="55">
        <v>5002</v>
      </c>
      <c r="B5063" s="1232">
        <f>'Revenues 9-14'!C7</f>
        <v>1795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5694272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77731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77731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3174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3174</v>
      </c>
      <c r="C5090" s="14" t="s">
        <v>672</v>
      </c>
      <c r="D5090" s="14" t="str">
        <f t="shared" si="78"/>
        <v>Error?</v>
      </c>
    </row>
    <row r="5091" spans="1:4" x14ac:dyDescent="0.2">
      <c r="A5091" s="55">
        <v>5030</v>
      </c>
      <c r="B5091" s="1232">
        <f>'Revenues 9-14'!C70</f>
        <v>217</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193177</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29013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29013</v>
      </c>
      <c r="C5102" s="14" t="s">
        <v>672</v>
      </c>
      <c r="D5102" s="14" t="str">
        <f t="shared" si="78"/>
        <v>Error?</v>
      </c>
    </row>
    <row r="5103" spans="1:4" x14ac:dyDescent="0.2">
      <c r="A5103" s="55">
        <v>5042</v>
      </c>
      <c r="B5103" s="1232">
        <f>'Revenues 9-14'!C84</f>
        <v>140735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140735</v>
      </c>
      <c r="C5112" s="14" t="s">
        <v>672</v>
      </c>
      <c r="D5112" s="14" t="str">
        <f t="shared" si="78"/>
        <v>Error?</v>
      </c>
    </row>
    <row r="5113" spans="1:4" x14ac:dyDescent="0.2">
      <c r="A5113" s="55">
        <v>5052</v>
      </c>
      <c r="B5113" s="1232">
        <f>'Revenues 9-14'!C95</f>
        <v>94895</v>
      </c>
      <c r="D5113" s="14" t="str">
        <f t="shared" si="78"/>
        <v>Error?</v>
      </c>
    </row>
    <row r="5114" spans="1:4" x14ac:dyDescent="0.2">
      <c r="A5114" s="55">
        <v>5053</v>
      </c>
      <c r="B5114" s="1232">
        <f>'Revenues 9-14'!C96</f>
        <v>13029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124144</v>
      </c>
      <c r="D5119" s="14" t="str">
        <f t="shared" ref="D5119:D5182" si="79">IF(ISBLANK(B5119),"OK",IF(A5119-B5119=0,"OK","Error?"))</f>
        <v>Error?</v>
      </c>
    </row>
    <row r="5120" spans="1:4" x14ac:dyDescent="0.2">
      <c r="A5120" s="55">
        <v>5059</v>
      </c>
      <c r="B5120" s="1232">
        <f>'Revenues 9-14'!C108</f>
        <v>232068</v>
      </c>
      <c r="C5120" s="14" t="s">
        <v>672</v>
      </c>
      <c r="D5120" s="14" t="str">
        <f t="shared" si="79"/>
        <v>Error?</v>
      </c>
    </row>
    <row r="5121" spans="1:4" x14ac:dyDescent="0.2">
      <c r="A5121" s="55">
        <v>5060</v>
      </c>
      <c r="B5121" s="1232">
        <f>'Revenues 9-14'!C109</f>
        <v>6370170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3217089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3217089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200454</v>
      </c>
      <c r="D5134" s="14" t="str">
        <f t="shared" si="79"/>
        <v>Error?</v>
      </c>
    </row>
    <row r="5135" spans="1:4" x14ac:dyDescent="0.2">
      <c r="A5135" s="55">
        <v>5074</v>
      </c>
      <c r="B5135" s="1232">
        <f>'Revenues 9-14'!C126</f>
        <v>289820</v>
      </c>
      <c r="D5135" s="14" t="str">
        <f t="shared" si="79"/>
        <v>Error?</v>
      </c>
    </row>
    <row r="5136" spans="1:4" x14ac:dyDescent="0.2">
      <c r="A5136" s="83">
        <v>5075</v>
      </c>
      <c r="D5136" s="14" t="str">
        <f t="shared" si="79"/>
        <v>OK</v>
      </c>
    </row>
    <row r="5137" spans="1:4" x14ac:dyDescent="0.2">
      <c r="A5137" s="55">
        <v>5076</v>
      </c>
      <c r="B5137" s="1232">
        <f>'Revenues 9-14'!C127</f>
        <v>11909</v>
      </c>
      <c r="D5137" s="14" t="str">
        <f t="shared" si="79"/>
        <v>Error?</v>
      </c>
    </row>
    <row r="5138" spans="1:4" x14ac:dyDescent="0.2">
      <c r="A5138" s="83">
        <v>5077</v>
      </c>
      <c r="D5138" s="14" t="str">
        <f t="shared" si="79"/>
        <v>OK</v>
      </c>
    </row>
    <row r="5139" spans="1:4" x14ac:dyDescent="0.2">
      <c r="A5139" s="55">
        <v>5078</v>
      </c>
      <c r="B5139" s="1232">
        <f>'Revenues 9-14'!C128</f>
        <v>2080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7908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512171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22252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22252</v>
      </c>
      <c r="C5165" s="14" t="s">
        <v>672</v>
      </c>
      <c r="D5165" s="14" t="str">
        <f t="shared" si="79"/>
        <v>Error?</v>
      </c>
    </row>
    <row r="5166" spans="1:4" x14ac:dyDescent="0.2">
      <c r="A5166" s="83">
        <v>5105</v>
      </c>
      <c r="D5166" s="14" t="str">
        <f t="shared" si="79"/>
        <v>OK</v>
      </c>
    </row>
    <row r="5167" spans="1:4" x14ac:dyDescent="0.2">
      <c r="A5167" s="55">
        <v>5106</v>
      </c>
      <c r="B5167" s="1232">
        <f>'Revenues 9-14'!C145</f>
        <v>2246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288415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826290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4043379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226301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72950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299251</v>
      </c>
      <c r="C5246" s="14" t="s">
        <v>672</v>
      </c>
      <c r="D5246" s="14" t="str">
        <f t="shared" si="80"/>
        <v>Error?</v>
      </c>
    </row>
    <row r="5247" spans="1:4" x14ac:dyDescent="0.2">
      <c r="A5247" s="55">
        <v>5186</v>
      </c>
      <c r="B5247" s="1232">
        <f>'Revenues 9-14'!C203</f>
        <v>227240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227240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24359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321626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345985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981209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981209</v>
      </c>
      <c r="C5326" s="14" t="s">
        <v>672</v>
      </c>
      <c r="D5326" s="14" t="str">
        <f t="shared" si="82"/>
        <v>Error?</v>
      </c>
    </row>
    <row r="5327" spans="1:4" x14ac:dyDescent="0.2">
      <c r="A5327" s="55">
        <v>5266</v>
      </c>
      <c r="B5327" s="1232">
        <f>'Revenues 9-14'!C275</f>
        <v>11394758</v>
      </c>
      <c r="C5327" s="14" t="s">
        <v>672</v>
      </c>
      <c r="D5327" s="14" t="str">
        <f t="shared" si="82"/>
        <v>Error?</v>
      </c>
    </row>
    <row r="5328" spans="1:4" x14ac:dyDescent="0.2">
      <c r="A5328" s="55">
        <v>5267</v>
      </c>
      <c r="B5328" s="1232">
        <f>'Revenues 9-14'!D5</f>
        <v>872038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872038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1328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190902</v>
      </c>
      <c r="D5354" s="14" t="str">
        <f t="shared" si="82"/>
        <v>Error?</v>
      </c>
    </row>
    <row r="5355" spans="1:4" x14ac:dyDescent="0.2">
      <c r="A5355" s="55">
        <v>5294</v>
      </c>
      <c r="B5355" s="1232">
        <f>'Revenues 9-14'!D108</f>
        <v>190902</v>
      </c>
      <c r="C5355" s="14" t="s">
        <v>672</v>
      </c>
      <c r="D5355" s="14" t="str">
        <f t="shared" si="82"/>
        <v>Error?</v>
      </c>
    </row>
    <row r="5356" spans="1:4" x14ac:dyDescent="0.2">
      <c r="A5356" s="55">
        <v>5295</v>
      </c>
      <c r="B5356" s="1232">
        <f>'Revenues 9-14'!D109</f>
        <v>1064268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1064268</v>
      </c>
      <c r="C5508" s="14" t="s">
        <v>672</v>
      </c>
      <c r="D5508" s="14" t="str">
        <f t="shared" si="85"/>
        <v>Error?</v>
      </c>
    </row>
    <row r="5509" spans="1:4" x14ac:dyDescent="0.2">
      <c r="A5509" s="55">
        <v>5448</v>
      </c>
      <c r="B5509" s="1232">
        <f>'Revenues 9-14'!E5</f>
        <v>2062537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2062537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4838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4838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2067375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2067375</v>
      </c>
      <c r="C5552" s="14" t="s">
        <v>672</v>
      </c>
      <c r="D5552" s="14" t="str">
        <f t="shared" si="85"/>
        <v>Error?</v>
      </c>
    </row>
    <row r="5553" spans="1:4" x14ac:dyDescent="0.2">
      <c r="A5553" s="55">
        <v>5492</v>
      </c>
      <c r="B5553" s="1232">
        <f>'Revenues 9-14'!F5</f>
        <v>309489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309489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19745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19745</v>
      </c>
      <c r="C5579" s="14" t="s">
        <v>672</v>
      </c>
      <c r="D5579" s="14" t="str">
        <f t="shared" si="86"/>
        <v>Error?</v>
      </c>
    </row>
    <row r="5580" spans="1:4" x14ac:dyDescent="0.2">
      <c r="A5580" s="55">
        <v>5519</v>
      </c>
      <c r="B5580" s="1232">
        <f>'Revenues 9-14'!F65</f>
        <v>2992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2992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332226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135524</v>
      </c>
      <c r="D5615" s="14" t="str">
        <f t="shared" si="86"/>
        <v>Error?</v>
      </c>
    </row>
    <row r="5616" spans="1:4" x14ac:dyDescent="0.2">
      <c r="A5616" s="83">
        <v>5555</v>
      </c>
      <c r="D5616" s="14" t="str">
        <f t="shared" si="86"/>
        <v>OK</v>
      </c>
    </row>
    <row r="5617" spans="1:4" x14ac:dyDescent="0.2">
      <c r="A5617" s="55">
        <v>5556</v>
      </c>
      <c r="B5617" s="1232">
        <f>'Revenues 9-14'!F152</f>
        <v>137399</v>
      </c>
      <c r="D5617" s="14" t="str">
        <f t="shared" si="86"/>
        <v>Error?</v>
      </c>
    </row>
    <row r="5618" spans="1:4" x14ac:dyDescent="0.2">
      <c r="A5618" s="55">
        <v>5557</v>
      </c>
      <c r="B5618" s="1232">
        <f>'Revenues 9-14'!F154</f>
        <v>272923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272923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272923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605149</v>
      </c>
      <c r="C5720" s="14" t="s">
        <v>672</v>
      </c>
      <c r="D5720" s="14" t="str">
        <f t="shared" si="88"/>
        <v>Error?</v>
      </c>
    </row>
    <row r="5721" spans="1:4" x14ac:dyDescent="0.2">
      <c r="A5721" s="55">
        <v>5660</v>
      </c>
      <c r="B5721" s="1232">
        <f>'Revenues 9-14'!G5</f>
        <v>257990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234317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492307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676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676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492983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461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461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461</v>
      </c>
      <c r="C5915" s="14" t="s">
        <v>672</v>
      </c>
      <c r="D5915" s="14" t="str">
        <f t="shared" si="91"/>
        <v>Error?</v>
      </c>
    </row>
    <row r="5916" spans="1:4" x14ac:dyDescent="0.2">
      <c r="A5916" s="55">
        <v>5855</v>
      </c>
      <c r="B5916" s="1232">
        <f>'Revenues 9-14'!I5</f>
        <v>3249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3249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31204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31204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34453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1795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1795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1807</v>
      </c>
      <c r="C6023" s="14" t="s">
        <v>672</v>
      </c>
      <c r="D6023" s="14" t="str">
        <f t="shared" si="93"/>
        <v>Error?</v>
      </c>
    </row>
    <row r="6024" spans="1:5" x14ac:dyDescent="0.2">
      <c r="A6024" s="55">
        <v>5963</v>
      </c>
      <c r="B6024" s="1232">
        <f>'Revenues 9-14'!G109</f>
        <v>492983</v>
      </c>
      <c r="C6024" s="14" t="s">
        <v>672</v>
      </c>
      <c r="D6024" s="14" t="str">
        <f t="shared" si="93"/>
        <v>Error?</v>
      </c>
    </row>
    <row r="6025" spans="1:5" x14ac:dyDescent="0.2">
      <c r="A6025" s="55">
        <v>5964</v>
      </c>
      <c r="B6025" s="1232">
        <f>'Revenues 9-14'!H109</f>
        <v>461</v>
      </c>
      <c r="C6025" s="14" t="s">
        <v>672</v>
      </c>
      <c r="D6025" s="14" t="str">
        <f t="shared" si="93"/>
        <v>Error?</v>
      </c>
    </row>
    <row r="6026" spans="1:5" x14ac:dyDescent="0.2">
      <c r="A6026" s="55">
        <v>5965</v>
      </c>
      <c r="B6026" s="1232">
        <f>'Revenues 9-14'!I109</f>
        <v>34453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1807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192960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41220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1474.65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99884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99884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99884</v>
      </c>
      <c r="D6216" s="14" t="str">
        <f t="shared" si="96"/>
        <v>Error?</v>
      </c>
      <c r="E6216" s="14" t="s">
        <v>209</v>
      </c>
    </row>
    <row r="6217" spans="1:5" x14ac:dyDescent="0.2">
      <c r="A6217">
        <v>6156</v>
      </c>
      <c r="B6217" s="1232">
        <f>'Assets-Liab 5-6'!J4</f>
        <v>99884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131451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131451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131451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99255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99255</v>
      </c>
      <c r="D6229" s="14" t="str">
        <f t="shared" si="96"/>
        <v>Error?</v>
      </c>
      <c r="E6229" s="14" t="s">
        <v>209</v>
      </c>
    </row>
    <row r="6230" spans="1:5" x14ac:dyDescent="0.2">
      <c r="A6230">
        <v>6169</v>
      </c>
      <c r="B6230" s="1232">
        <f>'Acct Summary 7-8'!J20</f>
        <v>32196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32196</v>
      </c>
      <c r="D6263" s="14" t="str">
        <f t="shared" si="96"/>
        <v>Error?</v>
      </c>
      <c r="E6263" s="14" t="s">
        <v>209</v>
      </c>
    </row>
    <row r="6264" spans="1:5" x14ac:dyDescent="0.2">
      <c r="A6264">
        <v>6203</v>
      </c>
      <c r="B6264" s="1232">
        <f>'Acct Summary 7-8'!J79</f>
        <v>67688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99884</v>
      </c>
      <c r="D6266" s="14" t="str">
        <f t="shared" si="96"/>
        <v>Error?</v>
      </c>
      <c r="E6266" s="14" t="s">
        <v>209</v>
      </c>
    </row>
    <row r="6267" spans="1:5" x14ac:dyDescent="0.2">
      <c r="A6267">
        <v>6206</v>
      </c>
      <c r="B6267" s="1232">
        <f>'Acct Summary 7-8'!C82</f>
        <v>597170</v>
      </c>
      <c r="D6267" s="14" t="str">
        <f t="shared" si="96"/>
        <v>Error?</v>
      </c>
      <c r="E6267" s="14" t="s">
        <v>209</v>
      </c>
    </row>
    <row r="6268" spans="1:5" x14ac:dyDescent="0.2">
      <c r="A6268">
        <v>6207</v>
      </c>
      <c r="B6268" s="1232">
        <f>'Acct Summary 7-8'!D82</f>
        <v>20106</v>
      </c>
      <c r="D6268" s="14" t="str">
        <f t="shared" si="96"/>
        <v>Error?</v>
      </c>
      <c r="E6268" s="14" t="s">
        <v>209</v>
      </c>
    </row>
    <row r="6269" spans="1:5" x14ac:dyDescent="0.2">
      <c r="A6269">
        <v>6208</v>
      </c>
      <c r="B6269" s="1232">
        <f>'Acct Summary 7-8'!E82</f>
        <v>51882</v>
      </c>
      <c r="D6269" s="14" t="str">
        <f t="shared" si="96"/>
        <v>Error?</v>
      </c>
      <c r="E6269" s="14" t="s">
        <v>209</v>
      </c>
    </row>
    <row r="6270" spans="1:5" x14ac:dyDescent="0.2">
      <c r="A6270">
        <v>6209</v>
      </c>
      <c r="B6270" s="1232">
        <f>'Acct Summary 7-8'!F82</f>
        <v>-8235</v>
      </c>
      <c r="D6270" s="14" t="str">
        <f t="shared" si="96"/>
        <v>Error?</v>
      </c>
      <c r="E6270" s="14" t="s">
        <v>209</v>
      </c>
    </row>
    <row r="6271" spans="1:5" x14ac:dyDescent="0.2">
      <c r="A6271">
        <v>6210</v>
      </c>
      <c r="B6271" s="1232">
        <f>'Acct Summary 7-8'!G82</f>
        <v>145053</v>
      </c>
      <c r="D6271" s="14" t="str">
        <f t="shared" ref="D6271:D6334" si="97">IF(ISBLANK(B6271),"OK",IF(A6271-B6271=0,"OK","Error?"))</f>
        <v>Error?</v>
      </c>
      <c r="E6271" s="14" t="s">
        <v>209</v>
      </c>
    </row>
    <row r="6272" spans="1:5" x14ac:dyDescent="0.2">
      <c r="A6272">
        <v>6211</v>
      </c>
      <c r="B6272" s="1232">
        <f>'Acct Summary 7-8'!H82</f>
        <v>461</v>
      </c>
      <c r="D6272" s="14" t="str">
        <f t="shared" si="97"/>
        <v>Error?</v>
      </c>
      <c r="E6272" s="14" t="s">
        <v>209</v>
      </c>
    </row>
    <row r="6273" spans="1:5" x14ac:dyDescent="0.2">
      <c r="A6273">
        <v>6212</v>
      </c>
      <c r="B6273" s="1232">
        <f>'Acct Summary 7-8'!I82</f>
        <v>-515547</v>
      </c>
      <c r="D6273" s="14" t="str">
        <f t="shared" si="97"/>
        <v>Error?</v>
      </c>
      <c r="E6273" s="14" t="s">
        <v>209</v>
      </c>
    </row>
    <row r="6274" spans="1:5" x14ac:dyDescent="0.2">
      <c r="A6274">
        <v>6213</v>
      </c>
      <c r="B6274" s="1232">
        <f>'Acct Summary 7-8'!J82</f>
        <v>32196</v>
      </c>
      <c r="D6274" s="14" t="str">
        <f t="shared" si="97"/>
        <v>Error?</v>
      </c>
      <c r="E6274" s="14" t="s">
        <v>209</v>
      </c>
    </row>
    <row r="6275" spans="1:5" x14ac:dyDescent="0.2">
      <c r="A6275">
        <v>6214</v>
      </c>
      <c r="B6275" s="1232">
        <f>'Acct Summary 7-8'!K82</f>
        <v>1807</v>
      </c>
      <c r="D6275" s="14" t="str">
        <f t="shared" si="97"/>
        <v>Error?</v>
      </c>
      <c r="E6275" s="14" t="s">
        <v>209</v>
      </c>
    </row>
    <row r="6276" spans="1:5" x14ac:dyDescent="0.2">
      <c r="A6276">
        <v>6215</v>
      </c>
      <c r="B6276" s="1232">
        <f>'Acct Summary 7-8'!C83</f>
        <v>0.39820120306547646</v>
      </c>
      <c r="D6276" s="14" t="str">
        <f t="shared" si="97"/>
        <v>Error?</v>
      </c>
      <c r="E6276" s="14" t="s">
        <v>209</v>
      </c>
    </row>
    <row r="6277" spans="1:5" x14ac:dyDescent="0.2">
      <c r="A6277">
        <v>6216</v>
      </c>
      <c r="B6277" s="1232">
        <f>'Acct Summary 7-8'!D83</f>
        <v>6.4033682494084226E-2</v>
      </c>
      <c r="D6277" s="14" t="str">
        <f t="shared" si="97"/>
        <v>Error?</v>
      </c>
      <c r="E6277" s="14" t="s">
        <v>209</v>
      </c>
    </row>
    <row r="6278" spans="1:5" x14ac:dyDescent="0.2">
      <c r="A6278">
        <v>6217</v>
      </c>
      <c r="B6278" s="1232">
        <f>'Acct Summary 7-8'!E83</f>
        <v>3.6126205669116764E-2</v>
      </c>
      <c r="D6278" s="14" t="str">
        <f t="shared" si="97"/>
        <v>Error?</v>
      </c>
      <c r="E6278" s="14" t="s">
        <v>209</v>
      </c>
    </row>
    <row r="6279" spans="1:5" x14ac:dyDescent="0.2">
      <c r="A6279">
        <v>6218</v>
      </c>
      <c r="B6279" s="1232">
        <f>'Acct Summary 7-8'!F83</f>
        <v>-1.5888941412543291E-2</v>
      </c>
      <c r="D6279" s="14" t="str">
        <f t="shared" si="97"/>
        <v>Error?</v>
      </c>
      <c r="E6279" s="14" t="s">
        <v>209</v>
      </c>
    </row>
    <row r="6280" spans="1:5" x14ac:dyDescent="0.2">
      <c r="A6280">
        <v>6219</v>
      </c>
      <c r="B6280" s="1232">
        <f>'Acct Summary 7-8'!G83</f>
        <v>0.53714182028247037</v>
      </c>
      <c r="D6280" s="14" t="str">
        <f t="shared" si="97"/>
        <v>Error?</v>
      </c>
      <c r="E6280" s="14" t="s">
        <v>209</v>
      </c>
    </row>
    <row r="6281" spans="1:5" x14ac:dyDescent="0.2">
      <c r="A6281">
        <v>6220</v>
      </c>
      <c r="B6281" s="1232">
        <f>'Acct Summary 7-8'!H83</f>
        <v>3.7678790355537392E-3</v>
      </c>
      <c r="D6281" s="14" t="str">
        <f t="shared" si="97"/>
        <v>Error?</v>
      </c>
      <c r="E6281" s="14" t="s">
        <v>209</v>
      </c>
    </row>
    <row r="6282" spans="1:5" x14ac:dyDescent="0.2">
      <c r="A6282">
        <v>6221</v>
      </c>
      <c r="B6282" s="1232">
        <f>'Acct Summary 7-8'!I83</f>
        <v>-9.0657549335719234E-2</v>
      </c>
      <c r="D6282" s="14" t="str">
        <f t="shared" si="97"/>
        <v>Error?</v>
      </c>
      <c r="E6282" s="14" t="s">
        <v>209</v>
      </c>
    </row>
    <row r="6283" spans="1:5" x14ac:dyDescent="0.2">
      <c r="A6283">
        <v>6222</v>
      </c>
      <c r="B6283" s="1232">
        <f>'Acct Summary 7-8'!J83</f>
        <v>0.32233390733250572</v>
      </c>
      <c r="D6283" s="14" t="str">
        <f t="shared" si="97"/>
        <v>Error?</v>
      </c>
      <c r="E6283" s="14" t="s">
        <v>209</v>
      </c>
    </row>
    <row r="6284" spans="1:5" x14ac:dyDescent="0.2">
      <c r="A6284">
        <v>6223</v>
      </c>
      <c r="B6284" s="1232">
        <f>'Acct Summary 7-8'!K83</f>
        <v>0.48328430061513772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131227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131227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131451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135065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1235</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193921</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1235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3915</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3915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62793</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62793</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66708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1235</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554928</v>
      </c>
      <c r="D6983" s="14" t="str">
        <f t="shared" si="108"/>
        <v>Error?</v>
      </c>
    </row>
    <row r="6984" spans="1:4" x14ac:dyDescent="0.2">
      <c r="A6984">
        <v>6923</v>
      </c>
      <c r="B6984" s="1232">
        <f>'Expenditures 15-22'!K86</f>
        <v>554928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554928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69178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99255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131451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2413</v>
      </c>
      <c r="D7075" s="14" t="str">
        <f t="shared" si="109"/>
        <v>Error?</v>
      </c>
    </row>
    <row r="7076" spans="1:4" x14ac:dyDescent="0.2">
      <c r="A7076">
        <v>7015</v>
      </c>
      <c r="B7076" s="1232">
        <f>'Expenditures 15-22'!K212</f>
        <v>2413</v>
      </c>
      <c r="D7076" s="14" t="str">
        <f t="shared" si="109"/>
        <v>Error?</v>
      </c>
    </row>
    <row r="7077" spans="1:4" x14ac:dyDescent="0.2">
      <c r="A7077">
        <v>7016</v>
      </c>
      <c r="B7077" s="1232">
        <f>'Expenditures 15-22'!D214</f>
        <v>7445</v>
      </c>
      <c r="D7077" s="14" t="str">
        <f t="shared" si="109"/>
        <v>Error?</v>
      </c>
    </row>
    <row r="7078" spans="1:4" x14ac:dyDescent="0.2">
      <c r="A7078">
        <v>7017</v>
      </c>
      <c r="B7078" s="1232">
        <f>'Expenditures 15-22'!K214</f>
        <v>7445</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64543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64543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22910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22910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11802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11802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99255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99255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99255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99255</v>
      </c>
      <c r="D7224" s="14" t="str">
        <f t="shared" si="111"/>
        <v>Error?</v>
      </c>
    </row>
    <row r="7225" spans="1:4" x14ac:dyDescent="0.2">
      <c r="A7225">
        <v>7164</v>
      </c>
      <c r="B7225" s="1232">
        <f>'Expenditures 15-22'!K332</f>
        <v>32196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110156</v>
      </c>
      <c r="D7251" s="14" t="str">
        <f t="shared" si="112"/>
        <v>Error?</v>
      </c>
    </row>
    <row r="7252" spans="1:4" x14ac:dyDescent="0.2">
      <c r="A7252">
        <f t="shared" si="113"/>
        <v>7191</v>
      </c>
      <c r="B7252" s="1232">
        <f>'Expenditures 15-22'!D9</f>
        <v>22144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2765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127373</v>
      </c>
      <c r="D7257" s="14" t="str">
        <f t="shared" si="112"/>
        <v>Error?</v>
      </c>
    </row>
    <row r="7258" spans="1:4" x14ac:dyDescent="0.2">
      <c r="A7258">
        <f t="shared" si="113"/>
        <v>7197</v>
      </c>
      <c r="B7258" s="1232">
        <f>'Expenditures 15-22'!D11</f>
        <v>21657</v>
      </c>
      <c r="D7258" s="14" t="str">
        <f t="shared" si="112"/>
        <v>Error?</v>
      </c>
    </row>
    <row r="7259" spans="1:4" x14ac:dyDescent="0.2">
      <c r="A7259">
        <f t="shared" si="113"/>
        <v>7198</v>
      </c>
      <c r="B7259" s="1232">
        <f>'Expenditures 15-22'!E11</f>
        <v>3668</v>
      </c>
      <c r="D7259" s="14" t="str">
        <f t="shared" si="112"/>
        <v>Error?</v>
      </c>
    </row>
    <row r="7260" spans="1:4" x14ac:dyDescent="0.2">
      <c r="A7260">
        <f t="shared" si="113"/>
        <v>7199</v>
      </c>
      <c r="B7260" s="1232">
        <f>'Expenditures 15-22'!F11</f>
        <v>39988</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122641</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122641</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122641</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69178</v>
      </c>
      <c r="D7624" s="14" t="str">
        <f t="shared" si="124"/>
        <v>Error?</v>
      </c>
      <c r="E7624" s="14" t="s">
        <v>20</v>
      </c>
    </row>
    <row r="7625" spans="1:5" x14ac:dyDescent="0.2">
      <c r="A7625">
        <f t="shared" si="123"/>
        <v>7564</v>
      </c>
      <c r="B7625" s="1232">
        <f>'Cap Outlay Deprec 27'!I17</f>
        <v>6917.8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747953.8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550000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2016-10-24T15:40:17Z</dcterms:modified>
</cp:coreProperties>
</file>